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_Hradecká\1_výzva a zadávací dokumentace\"/>
    </mc:Choice>
  </mc:AlternateContent>
  <xr:revisionPtr revIDLastSave="0" documentId="13_ncr:1_{B6437F8F-077E-40F6-BBCD-D37B47CF795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O 102" sheetId="5" r:id="rId1"/>
    <sheet name="SO 402" sheetId="7" r:id="rId2"/>
    <sheet name="REKAPITULACE" sheetId="2" r:id="rId3"/>
    <sheet name="List3" sheetId="3" r:id="rId4"/>
  </sheets>
  <calcPr calcId="191029"/>
</workbook>
</file>

<file path=xl/calcChain.xml><?xml version="1.0" encoding="utf-8"?>
<calcChain xmlns="http://schemas.openxmlformats.org/spreadsheetml/2006/main">
  <c r="G8" i="2" l="1"/>
  <c r="H7" i="2"/>
  <c r="I7" i="2" s="1"/>
  <c r="H6" i="2"/>
  <c r="I6" i="2" s="1"/>
  <c r="I8" i="2" l="1"/>
  <c r="H8" i="2"/>
  <c r="L78" i="7"/>
  <c r="L77" i="7"/>
  <c r="L76" i="7"/>
  <c r="L75" i="7"/>
  <c r="L74" i="7"/>
  <c r="L73" i="7"/>
  <c r="L72" i="7"/>
  <c r="L70" i="7"/>
  <c r="L68" i="7"/>
  <c r="L66" i="7"/>
  <c r="L64" i="7"/>
  <c r="L63" i="7"/>
  <c r="L62" i="7"/>
  <c r="L61" i="7"/>
  <c r="L60" i="7"/>
  <c r="L59" i="7"/>
  <c r="L58" i="7"/>
  <c r="L56" i="7"/>
  <c r="L79" i="7" s="1"/>
  <c r="L54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2" i="7"/>
  <c r="L31" i="7"/>
  <c r="L30" i="7"/>
  <c r="L29" i="7"/>
  <c r="L28" i="7"/>
  <c r="L26" i="7"/>
  <c r="L25" i="7"/>
  <c r="L24" i="7"/>
  <c r="L23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47" i="5"/>
  <c r="L45" i="5"/>
  <c r="L43" i="5"/>
  <c r="L41" i="5"/>
  <c r="L39" i="5"/>
  <c r="L37" i="5"/>
  <c r="L35" i="5"/>
  <c r="L33" i="5"/>
  <c r="L31" i="5"/>
  <c r="L29" i="5"/>
  <c r="L26" i="5"/>
  <c r="L24" i="5"/>
  <c r="L22" i="5"/>
  <c r="L20" i="5"/>
  <c r="L17" i="5"/>
  <c r="L14" i="5"/>
  <c r="L12" i="5"/>
  <c r="L9" i="5"/>
  <c r="L49" i="5" l="1"/>
</calcChain>
</file>

<file path=xl/sharedStrings.xml><?xml version="1.0" encoding="utf-8"?>
<sst xmlns="http://schemas.openxmlformats.org/spreadsheetml/2006/main" count="385" uniqueCount="294">
  <si>
    <t xml:space="preserve">                                        </t>
  </si>
  <si>
    <t>POLOŽKOVÝ ROZPOČET
 (položkový rozpis)</t>
  </si>
  <si>
    <t>Tišteno dne:</t>
  </si>
  <si>
    <t>Databáze:</t>
  </si>
  <si>
    <t>Nabídka číslo:</t>
  </si>
  <si>
    <t xml:space="preserve">                                                  </t>
  </si>
  <si>
    <t xml:space="preserve">  Stavba:                                       II/132 Žirovnice - ulice Hradecká, rekonstrukce chodníků a VO                                       </t>
  </si>
  <si>
    <t>Investor:</t>
  </si>
  <si>
    <t>Položka</t>
  </si>
  <si>
    <t>Text</t>
  </si>
  <si>
    <t>Množství</t>
  </si>
  <si>
    <t>m.j.</t>
  </si>
  <si>
    <t>Cena</t>
  </si>
  <si>
    <t>Celkem</t>
  </si>
  <si>
    <t xml:space="preserve">m2   </t>
  </si>
  <si>
    <t xml:space="preserve">m    </t>
  </si>
  <si>
    <t xml:space="preserve">m3   </t>
  </si>
  <si>
    <t>122252513</t>
  </si>
  <si>
    <t>Odkopávky a prokopávky zapažené pro silnice a dálnice v hornině třídy těžitelnosti I objem do 100 m3</t>
  </si>
  <si>
    <t>129001101</t>
  </si>
  <si>
    <t xml:space="preserve">Příplatek za ztížení odkopávky nebo prokopávky v blízkosti inženýrských sítí                        </t>
  </si>
  <si>
    <t>162606112</t>
  </si>
  <si>
    <t xml:space="preserve">Vodorovné přemístění do 5000 m bez naložení výkopku ze zemin schopných zúrodnění                    </t>
  </si>
  <si>
    <t xml:space="preserve">Dovoz humozní zeminy na terénní úpravy                                                              </t>
  </si>
  <si>
    <t>162751117</t>
  </si>
  <si>
    <t xml:space="preserve">Vodorovné přemístění do 10000 m výkopku/sypaniny z horniny třídy těžitelnosti I, skupiny 1 až 3     </t>
  </si>
  <si>
    <t xml:space="preserve">                                                                                                    </t>
  </si>
  <si>
    <t>167103101</t>
  </si>
  <si>
    <t xml:space="preserve">Nakládání výkopku ze zemin schopných zúrodnění                                                      </t>
  </si>
  <si>
    <t>171251201</t>
  </si>
  <si>
    <t xml:space="preserve">Uložení sypaniny na skládky nebo meziskládky                                                        </t>
  </si>
  <si>
    <t>181006112</t>
  </si>
  <si>
    <t xml:space="preserve">Rozprostření zemin tl vrstvy do 0,15 m schopných zúrodnění v rovině a sklonu do 1:5                 </t>
  </si>
  <si>
    <t>181951112</t>
  </si>
  <si>
    <t xml:space="preserve">Úprava pláně v hornině třídy těžitelnosti I, skupiny 1 až 3 se zhutněním                            </t>
  </si>
  <si>
    <t xml:space="preserve">pro nový chodník                                                                                    </t>
  </si>
  <si>
    <t xml:space="preserve">t    </t>
  </si>
  <si>
    <t xml:space="preserve">kus  </t>
  </si>
  <si>
    <t>564851111</t>
  </si>
  <si>
    <t xml:space="preserve">Podklad ze štěrkodrtě ŠD tl 150 mm                                                                  </t>
  </si>
  <si>
    <t>567122114</t>
  </si>
  <si>
    <t xml:space="preserve">Podklad ze směsi stmelené cementem SC C 8/10 (KSC I) tl 150 mm                                      </t>
  </si>
  <si>
    <t>5921752310</t>
  </si>
  <si>
    <t xml:space="preserve">Obrubník chodníkový 100/25/10 cm                                                                    </t>
  </si>
  <si>
    <t>5924500750</t>
  </si>
  <si>
    <t xml:space="preserve">dlažba zámková 20x10x6 cm přírodní                                                                  </t>
  </si>
  <si>
    <t>5924503850</t>
  </si>
  <si>
    <t xml:space="preserve">dlažba zámková 20x10x6 cm červená slepecká                                                          </t>
  </si>
  <si>
    <t>596211112</t>
  </si>
  <si>
    <t xml:space="preserve">Kladení zámkové dlažby komunikací pro pěší tl 60 mm skupiny A pl do 300 m2                          </t>
  </si>
  <si>
    <t>916231213</t>
  </si>
  <si>
    <t xml:space="preserve">Osazení chodníkového obrubníku betonového stojatého s boční opěrou do lože z betonu prostého        </t>
  </si>
  <si>
    <t>997002511</t>
  </si>
  <si>
    <t xml:space="preserve">Vodorovné přemístění suti a vybouraných hmot k recyklaci                                            </t>
  </si>
  <si>
    <t>997002519</t>
  </si>
  <si>
    <t xml:space="preserve">Příplatek ZKD 1 km přemístění suti a vybouraných hmot                                               </t>
  </si>
  <si>
    <t>998223011</t>
  </si>
  <si>
    <t xml:space="preserve">Přesun hmot pro pozemní komunikace s krytem dlážděným                                               </t>
  </si>
  <si>
    <t>Odbytová cena bez DPH:</t>
  </si>
  <si>
    <t xml:space="preserve">   SO 102  Větev chodníku                                                                                      </t>
  </si>
  <si>
    <t>_6HN0YAXGA</t>
  </si>
  <si>
    <t xml:space="preserve">pro konstrukci chodníku na pláň                                                                     </t>
  </si>
  <si>
    <t xml:space="preserve">90*2*0,4*1,1                                                                                        </t>
  </si>
  <si>
    <t>_6HN0YAXGP</t>
  </si>
  <si>
    <t xml:space="preserve">79,2/3                                                                                              </t>
  </si>
  <si>
    <t>_6HN0YAXGN</t>
  </si>
  <si>
    <t xml:space="preserve">(90)*2*0,1                                                                                          </t>
  </si>
  <si>
    <t>_6HN0YAXGH</t>
  </si>
  <si>
    <t xml:space="preserve">zemina 79,2                                                                                         </t>
  </si>
  <si>
    <t>_6HN0YAXHC</t>
  </si>
  <si>
    <t>_6HN0ZH3JT</t>
  </si>
  <si>
    <t xml:space="preserve">79,2                                                                                                </t>
  </si>
  <si>
    <t>_6HN0YAXGM</t>
  </si>
  <si>
    <t xml:space="preserve">za chodníkovou obrubou 90*2                                                                         </t>
  </si>
  <si>
    <t>_6HN0YAXGB</t>
  </si>
  <si>
    <t xml:space="preserve">(90*2*1,1)                                                                                          </t>
  </si>
  <si>
    <t>_6HN0YAXGC</t>
  </si>
  <si>
    <t xml:space="preserve">180*1,1                                                                                             </t>
  </si>
  <si>
    <t>_6HN0YAXGQ</t>
  </si>
  <si>
    <t>_6HN0YAXGR</t>
  </si>
  <si>
    <t xml:space="preserve">180*1,05                                                                                            </t>
  </si>
  <si>
    <t>_6HN0YAXGF</t>
  </si>
  <si>
    <t>_6HN0YAXGG</t>
  </si>
  <si>
    <t xml:space="preserve">0,8                                                                                                 </t>
  </si>
  <si>
    <t>_6HN0YAXGE</t>
  </si>
  <si>
    <t>_6HN0YAXGD</t>
  </si>
  <si>
    <t xml:space="preserve">90+90+2                                                                                             </t>
  </si>
  <si>
    <t>_6HN0YAXGI</t>
  </si>
  <si>
    <t xml:space="preserve">drobný betonový odpad 0,5                                                                           </t>
  </si>
  <si>
    <t>_6HN0YAXGJ</t>
  </si>
  <si>
    <t xml:space="preserve">0,5*4                                                                                               </t>
  </si>
  <si>
    <t>_6HN0YAXGK</t>
  </si>
  <si>
    <t>012103000</t>
  </si>
  <si>
    <t xml:space="preserve">Geodetické práce před výstavbou                                                                     </t>
  </si>
  <si>
    <t xml:space="preserve">…    </t>
  </si>
  <si>
    <t>012303000</t>
  </si>
  <si>
    <t xml:space="preserve">Geodetické práce po výstavbě                                                                        </t>
  </si>
  <si>
    <t>013254000</t>
  </si>
  <si>
    <t xml:space="preserve">Dokumentace skutečného provedení stavby                                                             </t>
  </si>
  <si>
    <t>034103000</t>
  </si>
  <si>
    <t xml:space="preserve">Oplocení staveniště                                                                                 </t>
  </si>
  <si>
    <t>034303000</t>
  </si>
  <si>
    <t xml:space="preserve">Dopravní značení na staveništi                                                                      </t>
  </si>
  <si>
    <t>045303000</t>
  </si>
  <si>
    <t xml:space="preserve">Koordinační činnost                                                                                 </t>
  </si>
  <si>
    <t>053002000</t>
  </si>
  <si>
    <t xml:space="preserve">Poplatky                                                                                            </t>
  </si>
  <si>
    <t>090001000</t>
  </si>
  <si>
    <t xml:space="preserve">Ostatní náklady                                                                                     </t>
  </si>
  <si>
    <t>091003000</t>
  </si>
  <si>
    <t xml:space="preserve">Vytyčení sítí                                                                                       </t>
  </si>
  <si>
    <t>10.079.365</t>
  </si>
  <si>
    <t xml:space="preserve">TRUBKA KOPOFLEX 75MM CERVENA KF 09075 BA                                                            </t>
  </si>
  <si>
    <t>1394456</t>
  </si>
  <si>
    <t xml:space="preserve">EL.VYZBROJ 1POJ. IP20                                                                               </t>
  </si>
  <si>
    <t>210100151</t>
  </si>
  <si>
    <t xml:space="preserve">Ukončení kabelů smršťovací záklopkou nebo páskou se zapojením bez letování žíly do 4x16 mm2         </t>
  </si>
  <si>
    <t>210100173</t>
  </si>
  <si>
    <t>Ukončení kabelů smršťovací záklopkou nebo páskou se zapojením  bez letování počtu a průřezu žil do 3</t>
  </si>
  <si>
    <t xml:space="preserve"> x 1,5 až 4 mm2</t>
  </si>
  <si>
    <t>210204011</t>
  </si>
  <si>
    <t xml:space="preserve">Montáž stožárů osvětlení, bez zemních prací  ocelových samostatně stojících, délky do 12 m          </t>
  </si>
  <si>
    <t>210204201</t>
  </si>
  <si>
    <t xml:space="preserve">Montáž elektrovýzbroje stožárů osvětlení  1 okruh                                                   </t>
  </si>
  <si>
    <t>210220022</t>
  </si>
  <si>
    <t>Montáž uzemňovacího vedení s upevněním, propojením a připojením pomocí svorek  v zemi s izolací spoj</t>
  </si>
  <si>
    <t>ů vodičů FeZn drátem nebo lanem průměru do 10 mm v městské zástavbě</t>
  </si>
  <si>
    <t>210220301</t>
  </si>
  <si>
    <t xml:space="preserve">Montáž hromosvodného vedení  svorek se 2 šrouby                                                     </t>
  </si>
  <si>
    <t>210280003</t>
  </si>
  <si>
    <t xml:space="preserve">Zkoušky a prohlídky el rozvodů a zařízení celková prohlídka pro objem mtž prací do 1 000 000 Kč     </t>
  </si>
  <si>
    <t>210280211</t>
  </si>
  <si>
    <t xml:space="preserve">Měření zemních odporů  zemniče prvního nebo samostatného                                            </t>
  </si>
  <si>
    <t>210280542</t>
  </si>
  <si>
    <t>Zkoušky a prohlídky elektrických přístrojů  měření impedance nulové smyčky okruhu vedení třífázového</t>
  </si>
  <si>
    <t>210812011</t>
  </si>
  <si>
    <t>Montáž izolovaných kabelů měděných do 1 kV bez ukončení plných a kulatých (např. CYKY, CHKE-R) ulože</t>
  </si>
  <si>
    <t>ných volně nebo v liště počtu a průřezu žil 3x1,5 až 6 mm2</t>
  </si>
  <si>
    <t>210902011</t>
  </si>
  <si>
    <t xml:space="preserve">Montáž kabelu Al do 1 kV plný kulatý průřezu 4x16 mm2 uložených volně (např. AYKY)                  </t>
  </si>
  <si>
    <t>34111030</t>
  </si>
  <si>
    <t xml:space="preserve">kabel instalační jádro Cu plné izolace PVC plášť PVC 450/750V (CYKY) 3x1,5mm2                       </t>
  </si>
  <si>
    <t>34111036</t>
  </si>
  <si>
    <t xml:space="preserve">kabel instalační jádro Cu plné izolace PVC plášť PVC 450/750V (CYKY) 3x2,5mm2                       </t>
  </si>
  <si>
    <t>34113079</t>
  </si>
  <si>
    <t xml:space="preserve">kabel silový jádro Al izolace PVC plášť PVC 0,6/1kV (1-AYKY) 4x16mm2                                </t>
  </si>
  <si>
    <t>35441885</t>
  </si>
  <si>
    <t xml:space="preserve">svorka spojovací pro lano D 8-10mm                                                                  </t>
  </si>
  <si>
    <t>35442036</t>
  </si>
  <si>
    <t xml:space="preserve">svorka uzemnění nerez připojovací                                                                   </t>
  </si>
  <si>
    <t>460080201</t>
  </si>
  <si>
    <t xml:space="preserve">Základové konstrukce zřízení bednění základových konstrukcí s případnými vzpěrami nezabudovaného    </t>
  </si>
  <si>
    <t>460080301</t>
  </si>
  <si>
    <t xml:space="preserve">Základové konstrukce odstranění bednění základových konstrukcí s případnými vzpěrami nezabudovaného </t>
  </si>
  <si>
    <t>460131113</t>
  </si>
  <si>
    <t xml:space="preserve">Hloubení nezapažených jam při elektromontážích ručně v hornině tř I skupiny 3                       </t>
  </si>
  <si>
    <t>460161172</t>
  </si>
  <si>
    <t xml:space="preserve">Hloubení kabelových rýh ručně š 35 cm hl 80 cm v hornině tř I skupiny 3                             </t>
  </si>
  <si>
    <t>460161312</t>
  </si>
  <si>
    <t xml:space="preserve">Hloubení kabelových rýh ručně š 50 cm hl 120 cm v hornině tř I skupiny 3                            </t>
  </si>
  <si>
    <t>460242111</t>
  </si>
  <si>
    <t xml:space="preserve">Provizorní zajištění potrubí ve výkopech při křížení s kabelem                                      </t>
  </si>
  <si>
    <t>460242121</t>
  </si>
  <si>
    <t xml:space="preserve">Provizorní zajištění potrubí ve výkopech při souběhu s kabelem                                      </t>
  </si>
  <si>
    <t>460242211</t>
  </si>
  <si>
    <t xml:space="preserve">Provizorní zajištění inženýrských sítí ve výkopech kabelů při křížení                               </t>
  </si>
  <si>
    <t>460242221</t>
  </si>
  <si>
    <t xml:space="preserve">Provizorní zajištění kabelů ve výkopech při jejich souběhu                                          </t>
  </si>
  <si>
    <t>460260001</t>
  </si>
  <si>
    <t xml:space="preserve">Zatažení kabelu do chráničky                                                                        </t>
  </si>
  <si>
    <t>460341113</t>
  </si>
  <si>
    <t>Vodorovné přemístění (odvoz) horniny dopravními prostředky včetně složení, bez naložení a rozprostře</t>
  </si>
  <si>
    <t>ní jakékoliv třídy, na vzdálenost přes 500 do 1000 m</t>
  </si>
  <si>
    <t>460341121</t>
  </si>
  <si>
    <t>ní jakékoliv třídy, na vzdálenost Příplatek k ceně -1113 za každých dalších i započatých 1000 m</t>
  </si>
  <si>
    <t>460361121</t>
  </si>
  <si>
    <t>Poplatek (skládkovné) za uložení zeminy na recyklační skládce zatříděné do Katalogu odpadů pod kódem</t>
  </si>
  <si>
    <t xml:space="preserve"> 17 05 04</t>
  </si>
  <si>
    <t>460371121</t>
  </si>
  <si>
    <t xml:space="preserve">Naložení výkopku při elektromontážích strojně z hornin třídy I skupiny 1 až 3                       </t>
  </si>
  <si>
    <t>460451182</t>
  </si>
  <si>
    <t xml:space="preserve">Zásyp kabelových rýh strojně se zhutněním š 35 cm hl 80 cm z horniny tř I skupiny 3                 </t>
  </si>
  <si>
    <t>460451332</t>
  </si>
  <si>
    <t xml:space="preserve">Zásyp kabelových rýh strojně se zhutněním š 50 cm hl 120 cm z horniny tř I skupiny 3                </t>
  </si>
  <si>
    <t>460481121</t>
  </si>
  <si>
    <t xml:space="preserve">Úprava pláně při elektromontážích v hornině třídy těžitelnosti I skupiny 3 bez zhutnění ručně       </t>
  </si>
  <si>
    <t>460641112</t>
  </si>
  <si>
    <t xml:space="preserve">Základové konstrukce základ bez bednění do rostlé zeminy z monolitického betonu tř. C 12/15         </t>
  </si>
  <si>
    <t>460661111</t>
  </si>
  <si>
    <t>Kabelové lože z písku včetně podsypu, zhutnění a urovnání povrchu pro kabely nn bez zakrytí, šířky d</t>
  </si>
  <si>
    <t>o 35 cm</t>
  </si>
  <si>
    <t>460661112</t>
  </si>
  <si>
    <t>Kabelové lože z písku včetně podsypu, zhutnění a urovnání povrchu pro kabely nn bez zakrytí, šířky p</t>
  </si>
  <si>
    <t>řes 35 do 50 cm</t>
  </si>
  <si>
    <t>460671112</t>
  </si>
  <si>
    <t>Výstražná fólie z PVC pro krytí kabelů včetně vyrovnání povrchu rýhy, rozvinutí a uložení fólie šířk</t>
  </si>
  <si>
    <t>y do 25 cm</t>
  </si>
  <si>
    <t>460742111</t>
  </si>
  <si>
    <t>Osazení kabelových prostupů včetně utěsnění a spárování z trub plastových do rýhy, bez výkopových pr</t>
  </si>
  <si>
    <t>ací bez obsypu, vnitřního průměru do 10 cm</t>
  </si>
  <si>
    <t>460762111</t>
  </si>
  <si>
    <t xml:space="preserve">Křižovatka betonového kabelového žlabu s inženýrskými sítěmi bez zásypu                             </t>
  </si>
  <si>
    <t>469981111</t>
  </si>
  <si>
    <t xml:space="preserve">Přesun hmot pro pomocné stavební práce při elektromontážích dopravní vzdálenost do 1 000 m          </t>
  </si>
  <si>
    <t>8500068040v</t>
  </si>
  <si>
    <t xml:space="preserve">Drát zemnicí FeZn pr. 10mm (50kg/bal = 80,5bm)                                                      </t>
  </si>
  <si>
    <t xml:space="preserve">kg   </t>
  </si>
  <si>
    <t>945421110.1</t>
  </si>
  <si>
    <t xml:space="preserve">Hydraulická zvedací plošina na automobilovém podvozku výška zdvihu do 18 m včetně obsluhy           </t>
  </si>
  <si>
    <t xml:space="preserve">hod  </t>
  </si>
  <si>
    <t>945421112</t>
  </si>
  <si>
    <t xml:space="preserve">Hydraulický nakládací jeřáb na automobilovém podvozku do 5 t včetně obsluhy                         </t>
  </si>
  <si>
    <t>HZS2232</t>
  </si>
  <si>
    <t xml:space="preserve">Hodinové zúčtovací sazby profesí PSV  provádění stavebních instalací elektrikář odborný             </t>
  </si>
  <si>
    <t>WVN.DP415500W</t>
  </si>
  <si>
    <t xml:space="preserve">Trubka kanalizační plastová KGEM-315x5000 SN4                                                       </t>
  </si>
  <si>
    <t xml:space="preserve">   SO 402  Veřejné osvětlení - větev chodníku                                                                  </t>
  </si>
  <si>
    <t>_6JE0QRASS</t>
  </si>
  <si>
    <t>_6JE0QRAST</t>
  </si>
  <si>
    <t>_6JE0QRASU</t>
  </si>
  <si>
    <t>_6JE0QRASV</t>
  </si>
  <si>
    <t>_6JE0QRASW</t>
  </si>
  <si>
    <t>_6JE0QRASX</t>
  </si>
  <si>
    <t>_6JE0QRASY</t>
  </si>
  <si>
    <t>_6JE0QRASZ</t>
  </si>
  <si>
    <t>_6JE0QRAT0</t>
  </si>
  <si>
    <t>_6JE0QRASI</t>
  </si>
  <si>
    <t>_6JE0QRARD</t>
  </si>
  <si>
    <t>_6JE0QRAQV</t>
  </si>
  <si>
    <t>_6JE0QRAQW</t>
  </si>
  <si>
    <t>210202016</t>
  </si>
  <si>
    <t xml:space="preserve">Montáž svítidlo výbojkové průmyslové nebo venkovní na sloupek parkový                               </t>
  </si>
  <si>
    <t>_6JE0QRAR0</t>
  </si>
  <si>
    <t>_6JE0QRAR2</t>
  </si>
  <si>
    <t>_6JE0QRARB</t>
  </si>
  <si>
    <t>_6JE0QRARF</t>
  </si>
  <si>
    <t>_6JE0QRARH</t>
  </si>
  <si>
    <t>_6JE0QRARK</t>
  </si>
  <si>
    <t>_6JE0QRARL</t>
  </si>
  <si>
    <t>_6JE0QRARM</t>
  </si>
  <si>
    <t>_6JE0QRARN</t>
  </si>
  <si>
    <t>_6JE0QRARQ</t>
  </si>
  <si>
    <t>31674063</t>
  </si>
  <si>
    <t xml:space="preserve">stožár osvětlovací sadový Pz 133/89/60 v 4,0m                                                       </t>
  </si>
  <si>
    <t>_6JE0QRAR5</t>
  </si>
  <si>
    <t>_6JE0QRARO</t>
  </si>
  <si>
    <t>_6JE0QRARP</t>
  </si>
  <si>
    <t>_6JE0QRARR</t>
  </si>
  <si>
    <t>34774004</t>
  </si>
  <si>
    <t xml:space="preserve">svítidlo veřejného osvětlení na sloupek zdroj LED 15W 2700K                                         </t>
  </si>
  <si>
    <t>_6JE0QRAR1</t>
  </si>
  <si>
    <t>_6JE0QRARI</t>
  </si>
  <si>
    <t>_6JE0QRARJ</t>
  </si>
  <si>
    <t>_6JE0QRART</t>
  </si>
  <si>
    <t>_6JE0QRARU</t>
  </si>
  <si>
    <t>_6JE0QRARV</t>
  </si>
  <si>
    <t>_6JE0QRARW</t>
  </si>
  <si>
    <t>_6JE0QRARX</t>
  </si>
  <si>
    <t>_6JE0QRARY</t>
  </si>
  <si>
    <t>_6JE0QRARZ</t>
  </si>
  <si>
    <t>_6JE0QRAS0</t>
  </si>
  <si>
    <t>_6JE0QRAS1</t>
  </si>
  <si>
    <t>_6JE0QRAS7</t>
  </si>
  <si>
    <t>_6JE0QRAS8</t>
  </si>
  <si>
    <t>_6JE0QRAS9</t>
  </si>
  <si>
    <t>_6JE0QRASA</t>
  </si>
  <si>
    <t>_6JE0QRASB</t>
  </si>
  <si>
    <t>_6JE0QRAS2</t>
  </si>
  <si>
    <t>_6JE0QRAS3</t>
  </si>
  <si>
    <t>_6JE0QRAS4</t>
  </si>
  <si>
    <t>460581121</t>
  </si>
  <si>
    <t xml:space="preserve">Zatravnění včetně zalití vodou na rovině                                                            </t>
  </si>
  <si>
    <t>_6JE0QRAS5</t>
  </si>
  <si>
    <t>_6JE0QRASC</t>
  </si>
  <si>
    <t>_6JE0QRASE</t>
  </si>
  <si>
    <t>_6JE0QRASF</t>
  </si>
  <si>
    <t>_6JE0QRASG</t>
  </si>
  <si>
    <t>_6JE0QRASH</t>
  </si>
  <si>
    <t>_6JE0QRAS6</t>
  </si>
  <si>
    <t>_6JE0QRASQ</t>
  </si>
  <si>
    <t>_6JE0QRARG</t>
  </si>
  <si>
    <t>_6JE0QRAQT</t>
  </si>
  <si>
    <t>_6JE0QRAQU</t>
  </si>
  <si>
    <t>_6JE0QRASR</t>
  </si>
  <si>
    <t>_6JE0QRASD</t>
  </si>
  <si>
    <t>II/132 Žirovnice - ulice Hradecká, rekonstrukce chodníků a VO</t>
  </si>
  <si>
    <t>SO 102  Větev chodníku</t>
  </si>
  <si>
    <t>SO 402  Veřejné osvětlení - větev chodníku</t>
  </si>
  <si>
    <t>cena bez DPH</t>
  </si>
  <si>
    <t>DPH</t>
  </si>
  <si>
    <t>cena vč DPH</t>
  </si>
  <si>
    <t>Celková rekapitulace stavby - NOVOSTAVBA</t>
  </si>
  <si>
    <t>NOVOSTAVBA - VĚTEV CHODNÍKU (stav. povolení 2)</t>
  </si>
  <si>
    <t>Celkem NOVOSTAVBA - VĚTEV CHODNÍKU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</si>
</sst>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3" fillId="0" borderId="0" xfId="0" applyNumberFormat="1" applyFont="1"/>
    <xf numFmtId="164" fontId="9" fillId="0" borderId="0" xfId="0" applyNumberFormat="1" applyFont="1"/>
    <xf numFmtId="0" fontId="5" fillId="3" borderId="0" xfId="0" applyFont="1" applyFill="1"/>
    <xf numFmtId="4" fontId="5" fillId="3" borderId="0" xfId="0" applyNumberFormat="1" applyFont="1" applyFill="1"/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0" fillId="4" borderId="0" xfId="0" applyFill="1"/>
    <xf numFmtId="4" fontId="0" fillId="4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4" fontId="1" fillId="4" borderId="0" xfId="0" applyNumberFormat="1" applyFont="1" applyFill="1" applyAlignment="1">
      <alignment horizontal="left"/>
    </xf>
    <xf numFmtId="0" fontId="10" fillId="5" borderId="0" xfId="0" applyFont="1" applyFill="1"/>
    <xf numFmtId="0" fontId="0" fillId="5" borderId="0" xfId="0" applyFill="1"/>
    <xf numFmtId="0" fontId="0" fillId="5" borderId="0" xfId="0" applyFill="1" applyAlignment="1">
      <alignment horizontal="left"/>
    </xf>
    <xf numFmtId="0" fontId="9" fillId="0" borderId="0" xfId="0" applyFont="1" applyAlignment="1">
      <alignment horizontal="left" shrinkToFit="1"/>
    </xf>
    <xf numFmtId="0" fontId="0" fillId="0" borderId="0" xfId="0" applyAlignment="1">
      <alignment horizontal="left" shrinkToFit="1"/>
    </xf>
    <xf numFmtId="0" fontId="2" fillId="0" borderId="0" xfId="0" applyFo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3" fontId="9" fillId="0" borderId="0" xfId="0" applyNumberFormat="1" applyFont="1" applyAlignment="1">
      <alignment horizontal="left" shrinkToFi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5" fillId="3" borderId="0" xfId="0" applyFont="1" applyFill="1"/>
    <xf numFmtId="0" fontId="1" fillId="3" borderId="0" xfId="0" applyFont="1" applyFill="1"/>
    <xf numFmtId="0" fontId="6" fillId="0" borderId="0" xfId="0" applyFont="1" applyAlignment="1">
      <alignment horizontal="left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opLeftCell="A37" workbookViewId="0">
      <selection activeCell="K58" sqref="K58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8" t="s">
        <v>0</v>
      </c>
      <c r="B1" s="27"/>
      <c r="C1" s="27"/>
      <c r="E1" s="29" t="s">
        <v>1</v>
      </c>
      <c r="F1" s="30"/>
      <c r="G1" s="30"/>
      <c r="H1" s="30"/>
      <c r="J1" s="2" t="s">
        <v>3</v>
      </c>
      <c r="K1" s="31" t="s">
        <v>5</v>
      </c>
      <c r="L1" s="32"/>
    </row>
    <row r="2" spans="1:13" ht="15" thickBot="1" x14ac:dyDescent="0.35">
      <c r="A2" s="1" t="s">
        <v>2</v>
      </c>
      <c r="C2" s="4">
        <v>44959</v>
      </c>
      <c r="E2" s="30"/>
      <c r="F2" s="30"/>
      <c r="G2" s="30"/>
      <c r="H2" s="30"/>
      <c r="J2" s="2" t="s">
        <v>4</v>
      </c>
      <c r="K2" s="31"/>
      <c r="L2" s="32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59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8</v>
      </c>
      <c r="B8" s="38"/>
      <c r="C8" s="39" t="s">
        <v>9</v>
      </c>
      <c r="D8" s="40"/>
      <c r="E8" s="40"/>
      <c r="F8" s="40"/>
      <c r="G8" s="40"/>
      <c r="H8" s="40"/>
      <c r="I8" s="6" t="s">
        <v>10</v>
      </c>
      <c r="J8" s="7" t="s">
        <v>11</v>
      </c>
      <c r="K8" s="6" t="s">
        <v>12</v>
      </c>
      <c r="L8" s="6" t="s">
        <v>13</v>
      </c>
    </row>
    <row r="9" spans="1:13" x14ac:dyDescent="0.3">
      <c r="A9" s="5">
        <v>1</v>
      </c>
      <c r="B9" s="9" t="s">
        <v>17</v>
      </c>
      <c r="C9" s="41" t="s">
        <v>18</v>
      </c>
      <c r="D9" s="42"/>
      <c r="E9" s="42"/>
      <c r="F9" s="42"/>
      <c r="G9" s="42"/>
      <c r="H9" s="42"/>
      <c r="I9" s="10">
        <v>79.2</v>
      </c>
      <c r="J9" s="8" t="s">
        <v>16</v>
      </c>
      <c r="K9" s="10">
        <v>0</v>
      </c>
      <c r="L9" s="11">
        <f>ROUND(I9*K9,2)</f>
        <v>0</v>
      </c>
      <c r="M9" t="s">
        <v>60</v>
      </c>
    </row>
    <row r="10" spans="1:13" x14ac:dyDescent="0.3">
      <c r="A10" s="26"/>
      <c r="B10" s="27"/>
      <c r="C10" s="24" t="s">
        <v>61</v>
      </c>
      <c r="D10" s="25"/>
      <c r="E10" s="25"/>
      <c r="F10" s="25"/>
      <c r="G10" s="25"/>
      <c r="H10" s="25"/>
      <c r="I10" s="12">
        <v>0</v>
      </c>
      <c r="K10" s="26"/>
      <c r="L10" s="27"/>
    </row>
    <row r="11" spans="1:13" x14ac:dyDescent="0.3">
      <c r="A11" s="26"/>
      <c r="B11" s="27"/>
      <c r="C11" s="24" t="s">
        <v>62</v>
      </c>
      <c r="D11" s="25"/>
      <c r="E11" s="25"/>
      <c r="F11" s="25"/>
      <c r="G11" s="25"/>
      <c r="H11" s="25"/>
      <c r="I11" s="12">
        <v>79.2</v>
      </c>
      <c r="K11" s="26"/>
      <c r="L11" s="27"/>
    </row>
    <row r="12" spans="1:13" x14ac:dyDescent="0.3">
      <c r="A12" s="5">
        <v>2</v>
      </c>
      <c r="B12" s="9" t="s">
        <v>19</v>
      </c>
      <c r="C12" s="31" t="s">
        <v>20</v>
      </c>
      <c r="D12" s="32"/>
      <c r="E12" s="32"/>
      <c r="F12" s="32"/>
      <c r="G12" s="32"/>
      <c r="H12" s="32"/>
      <c r="I12" s="10">
        <v>26.4</v>
      </c>
      <c r="J12" s="8" t="s">
        <v>16</v>
      </c>
      <c r="K12" s="10">
        <v>0</v>
      </c>
      <c r="L12" s="11">
        <f>ROUND(I12*K12,2)</f>
        <v>0</v>
      </c>
      <c r="M12" t="s">
        <v>63</v>
      </c>
    </row>
    <row r="13" spans="1:13" x14ac:dyDescent="0.3">
      <c r="A13" s="26"/>
      <c r="B13" s="27"/>
      <c r="C13" s="24" t="s">
        <v>64</v>
      </c>
      <c r="D13" s="25"/>
      <c r="E13" s="25"/>
      <c r="F13" s="25"/>
      <c r="G13" s="25"/>
      <c r="H13" s="25"/>
      <c r="I13" s="12">
        <v>26.4</v>
      </c>
      <c r="K13" s="26"/>
      <c r="L13" s="27"/>
    </row>
    <row r="14" spans="1:13" x14ac:dyDescent="0.3">
      <c r="A14" s="5">
        <v>3</v>
      </c>
      <c r="B14" s="9" t="s">
        <v>21</v>
      </c>
      <c r="C14" s="31" t="s">
        <v>22</v>
      </c>
      <c r="D14" s="32"/>
      <c r="E14" s="32"/>
      <c r="F14" s="32"/>
      <c r="G14" s="32"/>
      <c r="H14" s="32"/>
      <c r="I14" s="10">
        <v>18</v>
      </c>
      <c r="J14" s="8" t="s">
        <v>16</v>
      </c>
      <c r="K14" s="10">
        <v>0</v>
      </c>
      <c r="L14" s="11">
        <f>ROUND(I14*K14,2)</f>
        <v>0</v>
      </c>
      <c r="M14" t="s">
        <v>65</v>
      </c>
    </row>
    <row r="15" spans="1:13" x14ac:dyDescent="0.3">
      <c r="A15" s="26"/>
      <c r="B15" s="27"/>
      <c r="C15" s="24" t="s">
        <v>23</v>
      </c>
      <c r="D15" s="25"/>
      <c r="E15" s="25"/>
      <c r="F15" s="25"/>
      <c r="G15" s="25"/>
      <c r="H15" s="25"/>
      <c r="I15" s="12">
        <v>0</v>
      </c>
      <c r="K15" s="26"/>
      <c r="L15" s="27"/>
    </row>
    <row r="16" spans="1:13" x14ac:dyDescent="0.3">
      <c r="A16" s="26"/>
      <c r="B16" s="27"/>
      <c r="C16" s="24" t="s">
        <v>66</v>
      </c>
      <c r="D16" s="25"/>
      <c r="E16" s="25"/>
      <c r="F16" s="25"/>
      <c r="G16" s="25"/>
      <c r="H16" s="25"/>
      <c r="I16" s="12">
        <v>18</v>
      </c>
      <c r="K16" s="26"/>
      <c r="L16" s="27"/>
    </row>
    <row r="17" spans="1:13" x14ac:dyDescent="0.3">
      <c r="A17" s="5">
        <v>4</v>
      </c>
      <c r="B17" s="9" t="s">
        <v>24</v>
      </c>
      <c r="C17" s="31" t="s">
        <v>25</v>
      </c>
      <c r="D17" s="32"/>
      <c r="E17" s="32"/>
      <c r="F17" s="32"/>
      <c r="G17" s="32"/>
      <c r="H17" s="32"/>
      <c r="I17" s="10">
        <v>79.2</v>
      </c>
      <c r="J17" s="8" t="s">
        <v>16</v>
      </c>
      <c r="K17" s="10">
        <v>0</v>
      </c>
      <c r="L17" s="11">
        <f>ROUND(I17*K17,2)</f>
        <v>0</v>
      </c>
      <c r="M17" t="s">
        <v>67</v>
      </c>
    </row>
    <row r="18" spans="1:13" x14ac:dyDescent="0.3">
      <c r="A18" s="26"/>
      <c r="B18" s="27"/>
      <c r="C18" s="24" t="s">
        <v>68</v>
      </c>
      <c r="D18" s="25"/>
      <c r="E18" s="25"/>
      <c r="F18" s="25"/>
      <c r="G18" s="25"/>
      <c r="H18" s="25"/>
      <c r="I18" s="12">
        <v>79.2</v>
      </c>
      <c r="K18" s="26"/>
      <c r="L18" s="27"/>
    </row>
    <row r="19" spans="1:13" x14ac:dyDescent="0.3">
      <c r="A19" s="26"/>
      <c r="B19" s="27"/>
      <c r="C19" s="24" t="s">
        <v>26</v>
      </c>
      <c r="D19" s="25"/>
      <c r="E19" s="25"/>
      <c r="F19" s="25"/>
      <c r="G19" s="25"/>
      <c r="H19" s="25"/>
      <c r="I19" s="12">
        <v>0</v>
      </c>
      <c r="K19" s="26"/>
      <c r="L19" s="27"/>
    </row>
    <row r="20" spans="1:13" x14ac:dyDescent="0.3">
      <c r="A20" s="5">
        <v>5</v>
      </c>
      <c r="B20" s="9" t="s">
        <v>27</v>
      </c>
      <c r="C20" s="31" t="s">
        <v>28</v>
      </c>
      <c r="D20" s="32"/>
      <c r="E20" s="32"/>
      <c r="F20" s="32"/>
      <c r="G20" s="32"/>
      <c r="H20" s="32"/>
      <c r="I20" s="10">
        <v>87</v>
      </c>
      <c r="J20" s="8" t="s">
        <v>16</v>
      </c>
      <c r="K20" s="10">
        <v>0</v>
      </c>
      <c r="L20" s="11">
        <f>ROUND(I20*K20,2)</f>
        <v>0</v>
      </c>
      <c r="M20" t="s">
        <v>69</v>
      </c>
    </row>
    <row r="21" spans="1:13" x14ac:dyDescent="0.3">
      <c r="A21" s="26"/>
      <c r="B21" s="27"/>
      <c r="C21" s="24">
        <v>87</v>
      </c>
      <c r="D21" s="25"/>
      <c r="E21" s="25"/>
      <c r="F21" s="25"/>
      <c r="G21" s="25"/>
      <c r="H21" s="25"/>
      <c r="I21" s="12">
        <v>87</v>
      </c>
      <c r="K21" s="26"/>
      <c r="L21" s="27"/>
    </row>
    <row r="22" spans="1:13" x14ac:dyDescent="0.3">
      <c r="A22" s="5">
        <v>6</v>
      </c>
      <c r="B22" s="9" t="s">
        <v>29</v>
      </c>
      <c r="C22" s="31" t="s">
        <v>30</v>
      </c>
      <c r="D22" s="32"/>
      <c r="E22" s="32"/>
      <c r="F22" s="32"/>
      <c r="G22" s="32"/>
      <c r="H22" s="32"/>
      <c r="I22" s="10">
        <v>79.2</v>
      </c>
      <c r="J22" s="8" t="s">
        <v>16</v>
      </c>
      <c r="K22" s="10">
        <v>0</v>
      </c>
      <c r="L22" s="11">
        <f>ROUND(I22*K22,2)</f>
        <v>0</v>
      </c>
      <c r="M22" t="s">
        <v>70</v>
      </c>
    </row>
    <row r="23" spans="1:13" x14ac:dyDescent="0.3">
      <c r="A23" s="26"/>
      <c r="B23" s="27"/>
      <c r="C23" s="24" t="s">
        <v>71</v>
      </c>
      <c r="D23" s="25"/>
      <c r="E23" s="25"/>
      <c r="F23" s="25"/>
      <c r="G23" s="25"/>
      <c r="H23" s="25"/>
      <c r="I23" s="12">
        <v>79.2</v>
      </c>
      <c r="K23" s="26"/>
      <c r="L23" s="27"/>
    </row>
    <row r="24" spans="1:13" x14ac:dyDescent="0.3">
      <c r="A24" s="5">
        <v>7</v>
      </c>
      <c r="B24" s="9" t="s">
        <v>31</v>
      </c>
      <c r="C24" s="31" t="s">
        <v>32</v>
      </c>
      <c r="D24" s="32"/>
      <c r="E24" s="32"/>
      <c r="F24" s="32"/>
      <c r="G24" s="32"/>
      <c r="H24" s="32"/>
      <c r="I24" s="10">
        <v>180</v>
      </c>
      <c r="J24" s="8" t="s">
        <v>14</v>
      </c>
      <c r="K24" s="10">
        <v>0</v>
      </c>
      <c r="L24" s="11">
        <f>ROUND(I24*K24,2)</f>
        <v>0</v>
      </c>
      <c r="M24" t="s">
        <v>72</v>
      </c>
    </row>
    <row r="25" spans="1:13" x14ac:dyDescent="0.3">
      <c r="A25" s="26"/>
      <c r="B25" s="27"/>
      <c r="C25" s="24" t="s">
        <v>73</v>
      </c>
      <c r="D25" s="25"/>
      <c r="E25" s="25"/>
      <c r="F25" s="25"/>
      <c r="G25" s="25"/>
      <c r="H25" s="25"/>
      <c r="I25" s="12">
        <v>180</v>
      </c>
      <c r="K25" s="26"/>
      <c r="L25" s="27"/>
    </row>
    <row r="26" spans="1:13" x14ac:dyDescent="0.3">
      <c r="A26" s="5">
        <v>8</v>
      </c>
      <c r="B26" s="9" t="s">
        <v>33</v>
      </c>
      <c r="C26" s="31" t="s">
        <v>34</v>
      </c>
      <c r="D26" s="32"/>
      <c r="E26" s="32"/>
      <c r="F26" s="32"/>
      <c r="G26" s="32"/>
      <c r="H26" s="32"/>
      <c r="I26" s="10">
        <v>198</v>
      </c>
      <c r="J26" s="8" t="s">
        <v>14</v>
      </c>
      <c r="K26" s="10">
        <v>0</v>
      </c>
      <c r="L26" s="11">
        <f>ROUND(I26*K26,2)</f>
        <v>0</v>
      </c>
      <c r="M26" t="s">
        <v>74</v>
      </c>
    </row>
    <row r="27" spans="1:13" x14ac:dyDescent="0.3">
      <c r="A27" s="26"/>
      <c r="B27" s="27"/>
      <c r="C27" s="24" t="s">
        <v>35</v>
      </c>
      <c r="D27" s="25"/>
      <c r="E27" s="25"/>
      <c r="F27" s="25"/>
      <c r="G27" s="25"/>
      <c r="H27" s="25"/>
      <c r="I27" s="12">
        <v>0</v>
      </c>
      <c r="K27" s="26"/>
      <c r="L27" s="27"/>
    </row>
    <row r="28" spans="1:13" x14ac:dyDescent="0.3">
      <c r="A28" s="26"/>
      <c r="B28" s="27"/>
      <c r="C28" s="24" t="s">
        <v>75</v>
      </c>
      <c r="D28" s="25"/>
      <c r="E28" s="25"/>
      <c r="F28" s="25"/>
      <c r="G28" s="25"/>
      <c r="H28" s="25"/>
      <c r="I28" s="12">
        <v>198</v>
      </c>
      <c r="K28" s="26"/>
      <c r="L28" s="27"/>
    </row>
    <row r="29" spans="1:13" x14ac:dyDescent="0.3">
      <c r="A29" s="5">
        <v>9</v>
      </c>
      <c r="B29" s="9" t="s">
        <v>38</v>
      </c>
      <c r="C29" s="31" t="s">
        <v>39</v>
      </c>
      <c r="D29" s="32"/>
      <c r="E29" s="32"/>
      <c r="F29" s="32"/>
      <c r="G29" s="32"/>
      <c r="H29" s="32"/>
      <c r="I29" s="10">
        <v>198</v>
      </c>
      <c r="J29" s="8" t="s">
        <v>14</v>
      </c>
      <c r="K29" s="10">
        <v>0</v>
      </c>
      <c r="L29" s="11">
        <f>ROUND(I29*K29,2)</f>
        <v>0</v>
      </c>
      <c r="M29" t="s">
        <v>76</v>
      </c>
    </row>
    <row r="30" spans="1:13" x14ac:dyDescent="0.3">
      <c r="A30" s="26"/>
      <c r="B30" s="27"/>
      <c r="C30" s="24" t="s">
        <v>77</v>
      </c>
      <c r="D30" s="25"/>
      <c r="E30" s="25"/>
      <c r="F30" s="25"/>
      <c r="G30" s="25"/>
      <c r="H30" s="25"/>
      <c r="I30" s="12">
        <v>198</v>
      </c>
      <c r="K30" s="26"/>
      <c r="L30" s="27"/>
    </row>
    <row r="31" spans="1:13" x14ac:dyDescent="0.3">
      <c r="A31" s="5">
        <v>10</v>
      </c>
      <c r="B31" s="9" t="s">
        <v>40</v>
      </c>
      <c r="C31" s="31" t="s">
        <v>41</v>
      </c>
      <c r="D31" s="32"/>
      <c r="E31" s="32"/>
      <c r="F31" s="32"/>
      <c r="G31" s="32"/>
      <c r="H31" s="32"/>
      <c r="I31" s="10">
        <v>180</v>
      </c>
      <c r="J31" s="8" t="s">
        <v>14</v>
      </c>
      <c r="K31" s="10">
        <v>0</v>
      </c>
      <c r="L31" s="11">
        <f>ROUND(I31*K31,2)</f>
        <v>0</v>
      </c>
      <c r="M31" t="s">
        <v>78</v>
      </c>
    </row>
    <row r="32" spans="1:13" x14ac:dyDescent="0.3">
      <c r="A32" s="26"/>
      <c r="B32" s="27"/>
      <c r="C32" s="24">
        <v>180</v>
      </c>
      <c r="D32" s="25"/>
      <c r="E32" s="25"/>
      <c r="F32" s="25"/>
      <c r="G32" s="25"/>
      <c r="H32" s="25"/>
      <c r="I32" s="12">
        <v>180</v>
      </c>
      <c r="K32" s="26"/>
      <c r="L32" s="27"/>
    </row>
    <row r="33" spans="1:13" x14ac:dyDescent="0.3">
      <c r="A33" s="5">
        <v>11</v>
      </c>
      <c r="B33" s="9" t="s">
        <v>42</v>
      </c>
      <c r="C33" s="31" t="s">
        <v>43</v>
      </c>
      <c r="D33" s="32"/>
      <c r="E33" s="32"/>
      <c r="F33" s="32"/>
      <c r="G33" s="32"/>
      <c r="H33" s="32"/>
      <c r="I33" s="10">
        <v>189</v>
      </c>
      <c r="J33" s="8" t="s">
        <v>37</v>
      </c>
      <c r="K33" s="10">
        <v>0</v>
      </c>
      <c r="L33" s="11">
        <f>ROUND(I33*K33,2)</f>
        <v>0</v>
      </c>
      <c r="M33" t="s">
        <v>79</v>
      </c>
    </row>
    <row r="34" spans="1:13" x14ac:dyDescent="0.3">
      <c r="A34" s="26"/>
      <c r="B34" s="27"/>
      <c r="C34" s="24" t="s">
        <v>80</v>
      </c>
      <c r="D34" s="25"/>
      <c r="E34" s="25"/>
      <c r="F34" s="25"/>
      <c r="G34" s="25"/>
      <c r="H34" s="25"/>
      <c r="I34" s="12">
        <v>189</v>
      </c>
      <c r="K34" s="26"/>
      <c r="L34" s="27"/>
    </row>
    <row r="35" spans="1:13" x14ac:dyDescent="0.3">
      <c r="A35" s="5">
        <v>12</v>
      </c>
      <c r="B35" s="9" t="s">
        <v>44</v>
      </c>
      <c r="C35" s="31" t="s">
        <v>45</v>
      </c>
      <c r="D35" s="32"/>
      <c r="E35" s="32"/>
      <c r="F35" s="32"/>
      <c r="G35" s="32"/>
      <c r="H35" s="32"/>
      <c r="I35" s="10">
        <v>189</v>
      </c>
      <c r="J35" s="8" t="s">
        <v>14</v>
      </c>
      <c r="K35" s="10">
        <v>0</v>
      </c>
      <c r="L35" s="11">
        <f>ROUND(I35*K35,2)</f>
        <v>0</v>
      </c>
      <c r="M35" t="s">
        <v>81</v>
      </c>
    </row>
    <row r="36" spans="1:13" x14ac:dyDescent="0.3">
      <c r="A36" s="26"/>
      <c r="B36" s="27"/>
      <c r="C36" s="24" t="s">
        <v>80</v>
      </c>
      <c r="D36" s="25"/>
      <c r="E36" s="25"/>
      <c r="F36" s="25"/>
      <c r="G36" s="25"/>
      <c r="H36" s="25"/>
      <c r="I36" s="12">
        <v>189</v>
      </c>
      <c r="K36" s="26"/>
      <c r="L36" s="27"/>
    </row>
    <row r="37" spans="1:13" x14ac:dyDescent="0.3">
      <c r="A37" s="5">
        <v>13</v>
      </c>
      <c r="B37" s="9" t="s">
        <v>46</v>
      </c>
      <c r="C37" s="31" t="s">
        <v>47</v>
      </c>
      <c r="D37" s="32"/>
      <c r="E37" s="32"/>
      <c r="F37" s="32"/>
      <c r="G37" s="32"/>
      <c r="H37" s="32"/>
      <c r="I37" s="10">
        <v>0.8</v>
      </c>
      <c r="J37" s="8" t="s">
        <v>14</v>
      </c>
      <c r="K37" s="10">
        <v>0</v>
      </c>
      <c r="L37" s="11">
        <f>ROUND(I37*K37,2)</f>
        <v>0</v>
      </c>
      <c r="M37" t="s">
        <v>82</v>
      </c>
    </row>
    <row r="38" spans="1:13" x14ac:dyDescent="0.3">
      <c r="A38" s="26"/>
      <c r="B38" s="27"/>
      <c r="C38" s="24" t="s">
        <v>83</v>
      </c>
      <c r="D38" s="25"/>
      <c r="E38" s="25"/>
      <c r="F38" s="25"/>
      <c r="G38" s="25"/>
      <c r="H38" s="25"/>
      <c r="I38" s="12">
        <v>0.8</v>
      </c>
      <c r="K38" s="26"/>
      <c r="L38" s="27"/>
    </row>
    <row r="39" spans="1:13" x14ac:dyDescent="0.3">
      <c r="A39" s="5">
        <v>14</v>
      </c>
      <c r="B39" s="9" t="s">
        <v>48</v>
      </c>
      <c r="C39" s="31" t="s">
        <v>49</v>
      </c>
      <c r="D39" s="32"/>
      <c r="E39" s="32"/>
      <c r="F39" s="32"/>
      <c r="G39" s="32"/>
      <c r="H39" s="32"/>
      <c r="I39" s="10">
        <v>180</v>
      </c>
      <c r="J39" s="8" t="s">
        <v>14</v>
      </c>
      <c r="K39" s="10">
        <v>0</v>
      </c>
      <c r="L39" s="11">
        <f>ROUND(I39*K39,2)</f>
        <v>0</v>
      </c>
      <c r="M39" t="s">
        <v>84</v>
      </c>
    </row>
    <row r="40" spans="1:13" x14ac:dyDescent="0.3">
      <c r="A40" s="26"/>
      <c r="B40" s="27"/>
      <c r="C40" s="24">
        <v>180</v>
      </c>
      <c r="D40" s="25"/>
      <c r="E40" s="25"/>
      <c r="F40" s="25"/>
      <c r="G40" s="25"/>
      <c r="H40" s="25"/>
      <c r="I40" s="12">
        <v>180</v>
      </c>
      <c r="K40" s="26"/>
      <c r="L40" s="27"/>
    </row>
    <row r="41" spans="1:13" x14ac:dyDescent="0.3">
      <c r="A41" s="5">
        <v>15</v>
      </c>
      <c r="B41" s="9" t="s">
        <v>50</v>
      </c>
      <c r="C41" s="31" t="s">
        <v>51</v>
      </c>
      <c r="D41" s="32"/>
      <c r="E41" s="32"/>
      <c r="F41" s="32"/>
      <c r="G41" s="32"/>
      <c r="H41" s="32"/>
      <c r="I41" s="10">
        <v>182</v>
      </c>
      <c r="J41" s="8" t="s">
        <v>15</v>
      </c>
      <c r="K41" s="10">
        <v>0</v>
      </c>
      <c r="L41" s="11">
        <f>ROUND(I41*K41,2)</f>
        <v>0</v>
      </c>
      <c r="M41" t="s">
        <v>85</v>
      </c>
    </row>
    <row r="42" spans="1:13" x14ac:dyDescent="0.3">
      <c r="A42" s="26"/>
      <c r="B42" s="27"/>
      <c r="C42" s="24" t="s">
        <v>86</v>
      </c>
      <c r="D42" s="25"/>
      <c r="E42" s="25"/>
      <c r="F42" s="25"/>
      <c r="G42" s="25"/>
      <c r="H42" s="25"/>
      <c r="I42" s="12">
        <v>182</v>
      </c>
      <c r="K42" s="26"/>
      <c r="L42" s="27"/>
    </row>
    <row r="43" spans="1:13" x14ac:dyDescent="0.3">
      <c r="A43" s="5">
        <v>16</v>
      </c>
      <c r="B43" s="9" t="s">
        <v>52</v>
      </c>
      <c r="C43" s="31" t="s">
        <v>53</v>
      </c>
      <c r="D43" s="32"/>
      <c r="E43" s="32"/>
      <c r="F43" s="32"/>
      <c r="G43" s="32"/>
      <c r="H43" s="32"/>
      <c r="I43" s="10">
        <v>0.5</v>
      </c>
      <c r="J43" s="8" t="s">
        <v>36</v>
      </c>
      <c r="K43" s="10">
        <v>0</v>
      </c>
      <c r="L43" s="11">
        <f>ROUND(I43*K43,2)</f>
        <v>0</v>
      </c>
      <c r="M43" t="s">
        <v>87</v>
      </c>
    </row>
    <row r="44" spans="1:13" x14ac:dyDescent="0.3">
      <c r="A44" s="26"/>
      <c r="B44" s="27"/>
      <c r="C44" s="24" t="s">
        <v>88</v>
      </c>
      <c r="D44" s="25"/>
      <c r="E44" s="25"/>
      <c r="F44" s="25"/>
      <c r="G44" s="25"/>
      <c r="H44" s="25"/>
      <c r="I44" s="12">
        <v>0.5</v>
      </c>
      <c r="K44" s="26"/>
      <c r="L44" s="27"/>
    </row>
    <row r="45" spans="1:13" x14ac:dyDescent="0.3">
      <c r="A45" s="5">
        <v>17</v>
      </c>
      <c r="B45" s="9" t="s">
        <v>54</v>
      </c>
      <c r="C45" s="31" t="s">
        <v>55</v>
      </c>
      <c r="D45" s="32"/>
      <c r="E45" s="32"/>
      <c r="F45" s="32"/>
      <c r="G45" s="32"/>
      <c r="H45" s="32"/>
      <c r="I45" s="10">
        <v>2</v>
      </c>
      <c r="J45" s="8" t="s">
        <v>36</v>
      </c>
      <c r="K45" s="10">
        <v>0</v>
      </c>
      <c r="L45" s="11">
        <f>ROUND(I45*K45,2)</f>
        <v>0</v>
      </c>
      <c r="M45" t="s">
        <v>89</v>
      </c>
    </row>
    <row r="46" spans="1:13" x14ac:dyDescent="0.3">
      <c r="A46" s="26"/>
      <c r="B46" s="27"/>
      <c r="C46" s="24" t="s">
        <v>90</v>
      </c>
      <c r="D46" s="25"/>
      <c r="E46" s="25"/>
      <c r="F46" s="25"/>
      <c r="G46" s="25"/>
      <c r="H46" s="25"/>
      <c r="I46" s="12">
        <v>2</v>
      </c>
      <c r="K46" s="26"/>
      <c r="L46" s="27"/>
    </row>
    <row r="47" spans="1:13" x14ac:dyDescent="0.3">
      <c r="A47" s="5">
        <v>18</v>
      </c>
      <c r="B47" s="9" t="s">
        <v>56</v>
      </c>
      <c r="C47" s="31" t="s">
        <v>57</v>
      </c>
      <c r="D47" s="32"/>
      <c r="E47" s="32"/>
      <c r="F47" s="32"/>
      <c r="G47" s="32"/>
      <c r="H47" s="32"/>
      <c r="I47" s="10">
        <v>215.572</v>
      </c>
      <c r="J47" s="8" t="s">
        <v>36</v>
      </c>
      <c r="K47" s="10">
        <v>0</v>
      </c>
      <c r="L47" s="11">
        <f>ROUND(I47*K47,2)</f>
        <v>0</v>
      </c>
      <c r="M47" t="s">
        <v>91</v>
      </c>
    </row>
    <row r="48" spans="1:13" x14ac:dyDescent="0.3">
      <c r="A48" s="26"/>
      <c r="B48" s="27"/>
      <c r="C48" s="43">
        <v>215572</v>
      </c>
      <c r="D48" s="25"/>
      <c r="E48" s="25"/>
      <c r="F48" s="25"/>
      <c r="G48" s="25"/>
      <c r="H48" s="25"/>
      <c r="I48" s="12">
        <v>215.572</v>
      </c>
      <c r="K48" s="26"/>
      <c r="L48" s="27"/>
    </row>
    <row r="49" spans="1:12" x14ac:dyDescent="0.3">
      <c r="A49" s="44" t="s">
        <v>13</v>
      </c>
      <c r="B49" s="45"/>
      <c r="C49" s="13"/>
      <c r="D49" s="48"/>
      <c r="E49" s="49"/>
      <c r="F49" s="48"/>
      <c r="G49" s="49"/>
      <c r="H49" s="46" t="s">
        <v>58</v>
      </c>
      <c r="I49" s="47"/>
      <c r="J49" s="47"/>
      <c r="L49" s="14">
        <f>L9+L12+L14+L17+L20+L22+L24+L26+L29+L31+L33+L35+L37+L39+L41+L43+L45+L47</f>
        <v>0</v>
      </c>
    </row>
    <row r="50" spans="1:12" x14ac:dyDescent="0.3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</sheetData>
  <mergeCells count="97">
    <mergeCell ref="A50:L50"/>
    <mergeCell ref="C47:H47"/>
    <mergeCell ref="C48:H48"/>
    <mergeCell ref="A48:B48"/>
    <mergeCell ref="K48:L48"/>
    <mergeCell ref="A49:B49"/>
    <mergeCell ref="H49:J49"/>
    <mergeCell ref="D49:E49"/>
    <mergeCell ref="F49:G49"/>
    <mergeCell ref="C46:H46"/>
    <mergeCell ref="A46:B46"/>
    <mergeCell ref="K46:L46"/>
    <mergeCell ref="C39:H39"/>
    <mergeCell ref="C40:H40"/>
    <mergeCell ref="A40:B40"/>
    <mergeCell ref="K40:L40"/>
    <mergeCell ref="C41:H41"/>
    <mergeCell ref="C42:H42"/>
    <mergeCell ref="A42:B42"/>
    <mergeCell ref="K42:L42"/>
    <mergeCell ref="C43:H43"/>
    <mergeCell ref="C44:H44"/>
    <mergeCell ref="A44:B44"/>
    <mergeCell ref="K44:L44"/>
    <mergeCell ref="C45:H45"/>
    <mergeCell ref="C38:H38"/>
    <mergeCell ref="A38:B38"/>
    <mergeCell ref="K38:L38"/>
    <mergeCell ref="C31:H31"/>
    <mergeCell ref="C32:H32"/>
    <mergeCell ref="A32:B32"/>
    <mergeCell ref="K32:L32"/>
    <mergeCell ref="C33:H33"/>
    <mergeCell ref="C34:H34"/>
    <mergeCell ref="A34:B34"/>
    <mergeCell ref="K34:L34"/>
    <mergeCell ref="C35:H35"/>
    <mergeCell ref="C36:H36"/>
    <mergeCell ref="A36:B36"/>
    <mergeCell ref="K36:L36"/>
    <mergeCell ref="C37:H37"/>
    <mergeCell ref="C28:H28"/>
    <mergeCell ref="A28:B28"/>
    <mergeCell ref="K28:L28"/>
    <mergeCell ref="C29:H29"/>
    <mergeCell ref="C30:H30"/>
    <mergeCell ref="A30:B30"/>
    <mergeCell ref="K30:L30"/>
    <mergeCell ref="C27:H27"/>
    <mergeCell ref="A27:B27"/>
    <mergeCell ref="K27:L27"/>
    <mergeCell ref="C20:H20"/>
    <mergeCell ref="C21:H21"/>
    <mergeCell ref="A21:B21"/>
    <mergeCell ref="K21:L21"/>
    <mergeCell ref="C22:H22"/>
    <mergeCell ref="C23:H23"/>
    <mergeCell ref="A23:B23"/>
    <mergeCell ref="K23:L23"/>
    <mergeCell ref="C24:H24"/>
    <mergeCell ref="C25:H25"/>
    <mergeCell ref="A25:B25"/>
    <mergeCell ref="K25:L25"/>
    <mergeCell ref="C26:H26"/>
    <mergeCell ref="C17:H17"/>
    <mergeCell ref="C18:H18"/>
    <mergeCell ref="A18:B18"/>
    <mergeCell ref="K18:L18"/>
    <mergeCell ref="C19:H19"/>
    <mergeCell ref="A19:B19"/>
    <mergeCell ref="K19:L19"/>
    <mergeCell ref="C14:H14"/>
    <mergeCell ref="C15:H15"/>
    <mergeCell ref="A15:B15"/>
    <mergeCell ref="K15:L15"/>
    <mergeCell ref="C16:H16"/>
    <mergeCell ref="A16:B16"/>
    <mergeCell ref="K16:L16"/>
    <mergeCell ref="C11:H11"/>
    <mergeCell ref="A11:B11"/>
    <mergeCell ref="K11:L11"/>
    <mergeCell ref="C12:H12"/>
    <mergeCell ref="C13:H13"/>
    <mergeCell ref="A13:B13"/>
    <mergeCell ref="K13:L13"/>
    <mergeCell ref="C10:H10"/>
    <mergeCell ref="A10:B10"/>
    <mergeCell ref="K10:L10"/>
    <mergeCell ref="A1:C1"/>
    <mergeCell ref="E1:H2"/>
    <mergeCell ref="K1:L1"/>
    <mergeCell ref="K2:L2"/>
    <mergeCell ref="A3:L4"/>
    <mergeCell ref="A7:L7"/>
    <mergeCell ref="A8:B8"/>
    <mergeCell ref="C8:H8"/>
    <mergeCell ref="C9:H9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topLeftCell="A34" workbookViewId="0">
      <selection activeCell="L79" sqref="L79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8" t="s">
        <v>0</v>
      </c>
      <c r="B1" s="27"/>
      <c r="C1" s="27"/>
      <c r="E1" s="29" t="s">
        <v>1</v>
      </c>
      <c r="F1" s="30"/>
      <c r="G1" s="30"/>
      <c r="H1" s="30"/>
      <c r="J1" s="2" t="s">
        <v>3</v>
      </c>
      <c r="K1" s="31" t="s">
        <v>5</v>
      </c>
      <c r="L1" s="32"/>
    </row>
    <row r="2" spans="1:13" ht="15" thickBot="1" x14ac:dyDescent="0.35">
      <c r="A2" s="1" t="s">
        <v>2</v>
      </c>
      <c r="C2" s="4">
        <v>44959</v>
      </c>
      <c r="E2" s="30"/>
      <c r="F2" s="30"/>
      <c r="G2" s="30"/>
      <c r="H2" s="30"/>
      <c r="J2" s="2" t="s">
        <v>4</v>
      </c>
      <c r="K2" s="31"/>
      <c r="L2" s="32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216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8</v>
      </c>
      <c r="B8" s="38"/>
      <c r="C8" s="39" t="s">
        <v>9</v>
      </c>
      <c r="D8" s="40"/>
      <c r="E8" s="40"/>
      <c r="F8" s="40"/>
      <c r="G8" s="40"/>
      <c r="H8" s="40"/>
      <c r="I8" s="6" t="s">
        <v>10</v>
      </c>
      <c r="J8" s="7" t="s">
        <v>11</v>
      </c>
      <c r="K8" s="6" t="s">
        <v>12</v>
      </c>
      <c r="L8" s="6" t="s">
        <v>13</v>
      </c>
    </row>
    <row r="9" spans="1:13" x14ac:dyDescent="0.3">
      <c r="A9" s="5">
        <v>1</v>
      </c>
      <c r="B9" s="9" t="s">
        <v>92</v>
      </c>
      <c r="C9" s="41" t="s">
        <v>93</v>
      </c>
      <c r="D9" s="42"/>
      <c r="E9" s="42"/>
      <c r="F9" s="42"/>
      <c r="G9" s="42"/>
      <c r="H9" s="42"/>
      <c r="I9" s="10">
        <v>1</v>
      </c>
      <c r="J9" s="8" t="s">
        <v>94</v>
      </c>
      <c r="K9" s="10">
        <v>0</v>
      </c>
      <c r="L9" s="11">
        <f t="shared" ref="L9:L21" si="0">ROUND(I9*K9,2)</f>
        <v>0</v>
      </c>
      <c r="M9" t="s">
        <v>217</v>
      </c>
    </row>
    <row r="10" spans="1:13" x14ac:dyDescent="0.3">
      <c r="A10" s="5">
        <v>2</v>
      </c>
      <c r="B10" s="9" t="s">
        <v>95</v>
      </c>
      <c r="C10" s="31" t="s">
        <v>96</v>
      </c>
      <c r="D10" s="32"/>
      <c r="E10" s="32"/>
      <c r="F10" s="32"/>
      <c r="G10" s="32"/>
      <c r="H10" s="32"/>
      <c r="I10" s="10">
        <v>1</v>
      </c>
      <c r="J10" s="8" t="s">
        <v>94</v>
      </c>
      <c r="K10" s="10">
        <v>0</v>
      </c>
      <c r="L10" s="11">
        <f t="shared" si="0"/>
        <v>0</v>
      </c>
      <c r="M10" t="s">
        <v>218</v>
      </c>
    </row>
    <row r="11" spans="1:13" x14ac:dyDescent="0.3">
      <c r="A11" s="5">
        <v>3</v>
      </c>
      <c r="B11" s="9" t="s">
        <v>97</v>
      </c>
      <c r="C11" s="31" t="s">
        <v>98</v>
      </c>
      <c r="D11" s="32"/>
      <c r="E11" s="32"/>
      <c r="F11" s="32"/>
      <c r="G11" s="32"/>
      <c r="H11" s="32"/>
      <c r="I11" s="10">
        <v>1</v>
      </c>
      <c r="J11" s="8" t="s">
        <v>94</v>
      </c>
      <c r="K11" s="10">
        <v>0</v>
      </c>
      <c r="L11" s="11">
        <f t="shared" si="0"/>
        <v>0</v>
      </c>
      <c r="M11" t="s">
        <v>219</v>
      </c>
    </row>
    <row r="12" spans="1:13" x14ac:dyDescent="0.3">
      <c r="A12" s="5">
        <v>4</v>
      </c>
      <c r="B12" s="9" t="s">
        <v>99</v>
      </c>
      <c r="C12" s="31" t="s">
        <v>100</v>
      </c>
      <c r="D12" s="32"/>
      <c r="E12" s="32"/>
      <c r="F12" s="32"/>
      <c r="G12" s="32"/>
      <c r="H12" s="32"/>
      <c r="I12" s="10">
        <v>1</v>
      </c>
      <c r="J12" s="8" t="s">
        <v>94</v>
      </c>
      <c r="K12" s="10">
        <v>0</v>
      </c>
      <c r="L12" s="11">
        <f t="shared" si="0"/>
        <v>0</v>
      </c>
      <c r="M12" t="s">
        <v>220</v>
      </c>
    </row>
    <row r="13" spans="1:13" x14ac:dyDescent="0.3">
      <c r="A13" s="5">
        <v>5</v>
      </c>
      <c r="B13" s="9" t="s">
        <v>101</v>
      </c>
      <c r="C13" s="31" t="s">
        <v>102</v>
      </c>
      <c r="D13" s="32"/>
      <c r="E13" s="32"/>
      <c r="F13" s="32"/>
      <c r="G13" s="32"/>
      <c r="H13" s="32"/>
      <c r="I13" s="10">
        <v>1</v>
      </c>
      <c r="J13" s="8" t="s">
        <v>94</v>
      </c>
      <c r="K13" s="10">
        <v>0</v>
      </c>
      <c r="L13" s="11">
        <f t="shared" si="0"/>
        <v>0</v>
      </c>
      <c r="M13" t="s">
        <v>221</v>
      </c>
    </row>
    <row r="14" spans="1:13" x14ac:dyDescent="0.3">
      <c r="A14" s="5">
        <v>6</v>
      </c>
      <c r="B14" s="9" t="s">
        <v>103</v>
      </c>
      <c r="C14" s="31" t="s">
        <v>104</v>
      </c>
      <c r="D14" s="32"/>
      <c r="E14" s="32"/>
      <c r="F14" s="32"/>
      <c r="G14" s="32"/>
      <c r="H14" s="32"/>
      <c r="I14" s="10">
        <v>1</v>
      </c>
      <c r="J14" s="8" t="s">
        <v>94</v>
      </c>
      <c r="K14" s="10">
        <v>0</v>
      </c>
      <c r="L14" s="11">
        <f t="shared" si="0"/>
        <v>0</v>
      </c>
      <c r="M14" t="s">
        <v>222</v>
      </c>
    </row>
    <row r="15" spans="1:13" x14ac:dyDescent="0.3">
      <c r="A15" s="5">
        <v>7</v>
      </c>
      <c r="B15" s="9" t="s">
        <v>105</v>
      </c>
      <c r="C15" s="31" t="s">
        <v>106</v>
      </c>
      <c r="D15" s="32"/>
      <c r="E15" s="32"/>
      <c r="F15" s="32"/>
      <c r="G15" s="32"/>
      <c r="H15" s="32"/>
      <c r="I15" s="10">
        <v>1</v>
      </c>
      <c r="J15" s="8" t="s">
        <v>94</v>
      </c>
      <c r="K15" s="10">
        <v>0</v>
      </c>
      <c r="L15" s="11">
        <f t="shared" si="0"/>
        <v>0</v>
      </c>
      <c r="M15" t="s">
        <v>223</v>
      </c>
    </row>
    <row r="16" spans="1:13" x14ac:dyDescent="0.3">
      <c r="A16" s="5">
        <v>8</v>
      </c>
      <c r="B16" s="9" t="s">
        <v>107</v>
      </c>
      <c r="C16" s="31" t="s">
        <v>108</v>
      </c>
      <c r="D16" s="32"/>
      <c r="E16" s="32"/>
      <c r="F16" s="32"/>
      <c r="G16" s="32"/>
      <c r="H16" s="32"/>
      <c r="I16" s="10">
        <v>1</v>
      </c>
      <c r="J16" s="8" t="s">
        <v>94</v>
      </c>
      <c r="K16" s="10">
        <v>0</v>
      </c>
      <c r="L16" s="11">
        <f t="shared" si="0"/>
        <v>0</v>
      </c>
      <c r="M16" t="s">
        <v>224</v>
      </c>
    </row>
    <row r="17" spans="1:13" x14ac:dyDescent="0.3">
      <c r="A17" s="5">
        <v>9</v>
      </c>
      <c r="B17" s="9" t="s">
        <v>109</v>
      </c>
      <c r="C17" s="31" t="s">
        <v>110</v>
      </c>
      <c r="D17" s="32"/>
      <c r="E17" s="32"/>
      <c r="F17" s="32"/>
      <c r="G17" s="32"/>
      <c r="H17" s="32"/>
      <c r="I17" s="10">
        <v>1</v>
      </c>
      <c r="J17" s="8" t="s">
        <v>94</v>
      </c>
      <c r="K17" s="10">
        <v>0</v>
      </c>
      <c r="L17" s="11">
        <f t="shared" si="0"/>
        <v>0</v>
      </c>
      <c r="M17" t="s">
        <v>225</v>
      </c>
    </row>
    <row r="18" spans="1:13" x14ac:dyDescent="0.3">
      <c r="A18" s="5">
        <v>10</v>
      </c>
      <c r="B18" s="9" t="s">
        <v>111</v>
      </c>
      <c r="C18" s="31" t="s">
        <v>112</v>
      </c>
      <c r="D18" s="32"/>
      <c r="E18" s="32"/>
      <c r="F18" s="32"/>
      <c r="G18" s="32"/>
      <c r="H18" s="32"/>
      <c r="I18" s="10">
        <v>112</v>
      </c>
      <c r="J18" s="8" t="s">
        <v>15</v>
      </c>
      <c r="K18" s="10">
        <v>0</v>
      </c>
      <c r="L18" s="11">
        <f t="shared" si="0"/>
        <v>0</v>
      </c>
      <c r="M18" t="s">
        <v>226</v>
      </c>
    </row>
    <row r="19" spans="1:13" x14ac:dyDescent="0.3">
      <c r="A19" s="5">
        <v>11</v>
      </c>
      <c r="B19" s="9" t="s">
        <v>113</v>
      </c>
      <c r="C19" s="31" t="s">
        <v>114</v>
      </c>
      <c r="D19" s="32"/>
      <c r="E19" s="32"/>
      <c r="F19" s="32"/>
      <c r="G19" s="32"/>
      <c r="H19" s="32"/>
      <c r="I19" s="10">
        <v>6</v>
      </c>
      <c r="J19" s="8" t="s">
        <v>37</v>
      </c>
      <c r="K19" s="10">
        <v>0</v>
      </c>
      <c r="L19" s="11">
        <f t="shared" si="0"/>
        <v>0</v>
      </c>
      <c r="M19" t="s">
        <v>227</v>
      </c>
    </row>
    <row r="20" spans="1:13" x14ac:dyDescent="0.3">
      <c r="A20" s="5">
        <v>12</v>
      </c>
      <c r="B20" s="9" t="s">
        <v>115</v>
      </c>
      <c r="C20" s="31" t="s">
        <v>116</v>
      </c>
      <c r="D20" s="32"/>
      <c r="E20" s="32"/>
      <c r="F20" s="32"/>
      <c r="G20" s="32"/>
      <c r="H20" s="32"/>
      <c r="I20" s="10">
        <v>6</v>
      </c>
      <c r="J20" s="8" t="s">
        <v>37</v>
      </c>
      <c r="K20" s="10">
        <v>0</v>
      </c>
      <c r="L20" s="11">
        <f t="shared" si="0"/>
        <v>0</v>
      </c>
      <c r="M20" t="s">
        <v>228</v>
      </c>
    </row>
    <row r="21" spans="1:13" x14ac:dyDescent="0.3">
      <c r="A21" s="5">
        <v>13</v>
      </c>
      <c r="B21" s="9" t="s">
        <v>117</v>
      </c>
      <c r="C21" s="31" t="s">
        <v>118</v>
      </c>
      <c r="D21" s="32"/>
      <c r="E21" s="32"/>
      <c r="F21" s="32"/>
      <c r="G21" s="32"/>
      <c r="H21" s="32"/>
      <c r="I21" s="10">
        <v>10</v>
      </c>
      <c r="J21" s="8" t="s">
        <v>37</v>
      </c>
      <c r="K21" s="10">
        <v>0</v>
      </c>
      <c r="L21" s="11">
        <f t="shared" si="0"/>
        <v>0</v>
      </c>
      <c r="M21" t="s">
        <v>229</v>
      </c>
    </row>
    <row r="22" spans="1:13" x14ac:dyDescent="0.3">
      <c r="A22" s="26"/>
      <c r="B22" s="27"/>
      <c r="C22" s="50" t="s">
        <v>119</v>
      </c>
      <c r="D22" s="25"/>
      <c r="E22" s="25"/>
      <c r="F22" s="25"/>
      <c r="G22" s="25"/>
      <c r="H22" s="25"/>
      <c r="J22" s="26"/>
      <c r="K22" s="27"/>
      <c r="L22" s="27"/>
    </row>
    <row r="23" spans="1:13" x14ac:dyDescent="0.3">
      <c r="A23" s="5">
        <v>14</v>
      </c>
      <c r="B23" s="9" t="s">
        <v>230</v>
      </c>
      <c r="C23" s="31" t="s">
        <v>231</v>
      </c>
      <c r="D23" s="32"/>
      <c r="E23" s="32"/>
      <c r="F23" s="32"/>
      <c r="G23" s="32"/>
      <c r="H23" s="32"/>
      <c r="I23" s="10">
        <v>4</v>
      </c>
      <c r="J23" s="8" t="s">
        <v>37</v>
      </c>
      <c r="K23" s="10">
        <v>0</v>
      </c>
      <c r="L23" s="11">
        <f>ROUND(I23*K23,2)</f>
        <v>0</v>
      </c>
      <c r="M23" t="s">
        <v>232</v>
      </c>
    </row>
    <row r="24" spans="1:13" x14ac:dyDescent="0.3">
      <c r="A24" s="5">
        <v>15</v>
      </c>
      <c r="B24" s="9" t="s">
        <v>120</v>
      </c>
      <c r="C24" s="31" t="s">
        <v>121</v>
      </c>
      <c r="D24" s="32"/>
      <c r="E24" s="32"/>
      <c r="F24" s="32"/>
      <c r="G24" s="32"/>
      <c r="H24" s="32"/>
      <c r="I24" s="10">
        <v>4</v>
      </c>
      <c r="J24" s="8" t="s">
        <v>37</v>
      </c>
      <c r="K24" s="10">
        <v>0</v>
      </c>
      <c r="L24" s="11">
        <f>ROUND(I24*K24,2)</f>
        <v>0</v>
      </c>
      <c r="M24" t="s">
        <v>233</v>
      </c>
    </row>
    <row r="25" spans="1:13" x14ac:dyDescent="0.3">
      <c r="A25" s="5">
        <v>16</v>
      </c>
      <c r="B25" s="9" t="s">
        <v>122</v>
      </c>
      <c r="C25" s="31" t="s">
        <v>123</v>
      </c>
      <c r="D25" s="32"/>
      <c r="E25" s="32"/>
      <c r="F25" s="32"/>
      <c r="G25" s="32"/>
      <c r="H25" s="32"/>
      <c r="I25" s="10">
        <v>6</v>
      </c>
      <c r="J25" s="8" t="s">
        <v>37</v>
      </c>
      <c r="K25" s="10">
        <v>0</v>
      </c>
      <c r="L25" s="11">
        <f>ROUND(I25*K25,2)</f>
        <v>0</v>
      </c>
      <c r="M25" t="s">
        <v>234</v>
      </c>
    </row>
    <row r="26" spans="1:13" x14ac:dyDescent="0.3">
      <c r="A26" s="5">
        <v>17</v>
      </c>
      <c r="B26" s="9" t="s">
        <v>124</v>
      </c>
      <c r="C26" s="31" t="s">
        <v>125</v>
      </c>
      <c r="D26" s="32"/>
      <c r="E26" s="32"/>
      <c r="F26" s="32"/>
      <c r="G26" s="32"/>
      <c r="H26" s="32"/>
      <c r="I26" s="10">
        <v>112</v>
      </c>
      <c r="J26" s="8" t="s">
        <v>15</v>
      </c>
      <c r="K26" s="10">
        <v>0</v>
      </c>
      <c r="L26" s="11">
        <f>ROUND(I26*K26,2)</f>
        <v>0</v>
      </c>
      <c r="M26" t="s">
        <v>235</v>
      </c>
    </row>
    <row r="27" spans="1:13" x14ac:dyDescent="0.3">
      <c r="A27" s="26"/>
      <c r="B27" s="27"/>
      <c r="C27" s="50" t="s">
        <v>126</v>
      </c>
      <c r="D27" s="25"/>
      <c r="E27" s="25"/>
      <c r="F27" s="25"/>
      <c r="G27" s="25"/>
      <c r="H27" s="25"/>
      <c r="J27" s="26"/>
      <c r="K27" s="27"/>
      <c r="L27" s="27"/>
    </row>
    <row r="28" spans="1:13" x14ac:dyDescent="0.3">
      <c r="A28" s="5">
        <v>18</v>
      </c>
      <c r="B28" s="9" t="s">
        <v>127</v>
      </c>
      <c r="C28" s="31" t="s">
        <v>128</v>
      </c>
      <c r="D28" s="32"/>
      <c r="E28" s="32"/>
      <c r="F28" s="32"/>
      <c r="G28" s="32"/>
      <c r="H28" s="32"/>
      <c r="I28" s="10">
        <v>10</v>
      </c>
      <c r="J28" s="8" t="s">
        <v>37</v>
      </c>
      <c r="K28" s="10">
        <v>0</v>
      </c>
      <c r="L28" s="11">
        <f>ROUND(I28*K28,2)</f>
        <v>0</v>
      </c>
      <c r="M28" t="s">
        <v>236</v>
      </c>
    </row>
    <row r="29" spans="1:13" x14ac:dyDescent="0.3">
      <c r="A29" s="5">
        <v>19</v>
      </c>
      <c r="B29" s="9" t="s">
        <v>129</v>
      </c>
      <c r="C29" s="31" t="s">
        <v>130</v>
      </c>
      <c r="D29" s="32"/>
      <c r="E29" s="32"/>
      <c r="F29" s="32"/>
      <c r="G29" s="32"/>
      <c r="H29" s="32"/>
      <c r="I29" s="10">
        <v>1</v>
      </c>
      <c r="J29" s="8" t="s">
        <v>37</v>
      </c>
      <c r="K29" s="10">
        <v>0</v>
      </c>
      <c r="L29" s="11">
        <f>ROUND(I29*K29,2)</f>
        <v>0</v>
      </c>
      <c r="M29" t="s">
        <v>237</v>
      </c>
    </row>
    <row r="30" spans="1:13" x14ac:dyDescent="0.3">
      <c r="A30" s="5">
        <v>20</v>
      </c>
      <c r="B30" s="9" t="s">
        <v>131</v>
      </c>
      <c r="C30" s="31" t="s">
        <v>132</v>
      </c>
      <c r="D30" s="32"/>
      <c r="E30" s="32"/>
      <c r="F30" s="32"/>
      <c r="G30" s="32"/>
      <c r="H30" s="32"/>
      <c r="I30" s="10">
        <v>1</v>
      </c>
      <c r="J30" s="8" t="s">
        <v>37</v>
      </c>
      <c r="K30" s="10">
        <v>0</v>
      </c>
      <c r="L30" s="11">
        <f>ROUND(I30*K30,2)</f>
        <v>0</v>
      </c>
      <c r="M30" t="s">
        <v>238</v>
      </c>
    </row>
    <row r="31" spans="1:13" x14ac:dyDescent="0.3">
      <c r="A31" s="5">
        <v>21</v>
      </c>
      <c r="B31" s="9" t="s">
        <v>133</v>
      </c>
      <c r="C31" s="31" t="s">
        <v>134</v>
      </c>
      <c r="D31" s="32"/>
      <c r="E31" s="32"/>
      <c r="F31" s="32"/>
      <c r="G31" s="32"/>
      <c r="H31" s="32"/>
      <c r="I31" s="10">
        <v>1</v>
      </c>
      <c r="J31" s="8" t="s">
        <v>37</v>
      </c>
      <c r="K31" s="10">
        <v>0</v>
      </c>
      <c r="L31" s="11">
        <f>ROUND(I31*K31,2)</f>
        <v>0</v>
      </c>
      <c r="M31" t="s">
        <v>239</v>
      </c>
    </row>
    <row r="32" spans="1:13" x14ac:dyDescent="0.3">
      <c r="A32" s="5">
        <v>22</v>
      </c>
      <c r="B32" s="9" t="s">
        <v>135</v>
      </c>
      <c r="C32" s="31" t="s">
        <v>136</v>
      </c>
      <c r="D32" s="32"/>
      <c r="E32" s="32"/>
      <c r="F32" s="32"/>
      <c r="G32" s="32"/>
      <c r="H32" s="32"/>
      <c r="I32" s="10">
        <v>125</v>
      </c>
      <c r="J32" s="8" t="s">
        <v>15</v>
      </c>
      <c r="K32" s="10">
        <v>0</v>
      </c>
      <c r="L32" s="11">
        <f>ROUND(I32*K32,2)</f>
        <v>0</v>
      </c>
      <c r="M32" t="s">
        <v>240</v>
      </c>
    </row>
    <row r="33" spans="1:13" x14ac:dyDescent="0.3">
      <c r="A33" s="26"/>
      <c r="B33" s="27"/>
      <c r="C33" s="50" t="s">
        <v>137</v>
      </c>
      <c r="D33" s="25"/>
      <c r="E33" s="25"/>
      <c r="F33" s="25"/>
      <c r="G33" s="25"/>
      <c r="H33" s="25"/>
      <c r="J33" s="26"/>
      <c r="K33" s="27"/>
      <c r="L33" s="27"/>
    </row>
    <row r="34" spans="1:13" x14ac:dyDescent="0.3">
      <c r="A34" s="5">
        <v>23</v>
      </c>
      <c r="B34" s="9" t="s">
        <v>138</v>
      </c>
      <c r="C34" s="31" t="s">
        <v>139</v>
      </c>
      <c r="D34" s="32"/>
      <c r="E34" s="32"/>
      <c r="F34" s="32"/>
      <c r="G34" s="32"/>
      <c r="H34" s="32"/>
      <c r="I34" s="10">
        <v>125</v>
      </c>
      <c r="J34" s="8" t="s">
        <v>15</v>
      </c>
      <c r="K34" s="10">
        <v>0</v>
      </c>
      <c r="L34" s="11">
        <f t="shared" ref="L34:L52" si="1">ROUND(I34*K34,2)</f>
        <v>0</v>
      </c>
      <c r="M34" t="s">
        <v>241</v>
      </c>
    </row>
    <row r="35" spans="1:13" x14ac:dyDescent="0.3">
      <c r="A35" s="5">
        <v>24</v>
      </c>
      <c r="B35" s="9" t="s">
        <v>242</v>
      </c>
      <c r="C35" s="31" t="s">
        <v>243</v>
      </c>
      <c r="D35" s="32"/>
      <c r="E35" s="32"/>
      <c r="F35" s="32"/>
      <c r="G35" s="32"/>
      <c r="H35" s="32"/>
      <c r="I35" s="10">
        <v>4</v>
      </c>
      <c r="J35" s="8" t="s">
        <v>37</v>
      </c>
      <c r="K35" s="10">
        <v>0</v>
      </c>
      <c r="L35" s="11">
        <f t="shared" si="1"/>
        <v>0</v>
      </c>
      <c r="M35" t="s">
        <v>244</v>
      </c>
    </row>
    <row r="36" spans="1:13" x14ac:dyDescent="0.3">
      <c r="A36" s="5">
        <v>25</v>
      </c>
      <c r="B36" s="9" t="s">
        <v>140</v>
      </c>
      <c r="C36" s="31" t="s">
        <v>141</v>
      </c>
      <c r="D36" s="32"/>
      <c r="E36" s="32"/>
      <c r="F36" s="32"/>
      <c r="G36" s="32"/>
      <c r="H36" s="32"/>
      <c r="I36" s="10">
        <v>123.9</v>
      </c>
      <c r="J36" s="8" t="s">
        <v>15</v>
      </c>
      <c r="K36" s="10">
        <v>0</v>
      </c>
      <c r="L36" s="11">
        <f t="shared" si="1"/>
        <v>0</v>
      </c>
      <c r="M36" t="s">
        <v>245</v>
      </c>
    </row>
    <row r="37" spans="1:13" x14ac:dyDescent="0.3">
      <c r="A37" s="5">
        <v>26</v>
      </c>
      <c r="B37" s="9" t="s">
        <v>142</v>
      </c>
      <c r="C37" s="31" t="s">
        <v>143</v>
      </c>
      <c r="D37" s="32"/>
      <c r="E37" s="32"/>
      <c r="F37" s="32"/>
      <c r="G37" s="32"/>
      <c r="H37" s="32"/>
      <c r="I37" s="10">
        <v>125</v>
      </c>
      <c r="J37" s="8" t="s">
        <v>15</v>
      </c>
      <c r="K37" s="10">
        <v>0</v>
      </c>
      <c r="L37" s="11">
        <f t="shared" si="1"/>
        <v>0</v>
      </c>
      <c r="M37" t="s">
        <v>246</v>
      </c>
    </row>
    <row r="38" spans="1:13" x14ac:dyDescent="0.3">
      <c r="A38" s="5">
        <v>27</v>
      </c>
      <c r="B38" s="9" t="s">
        <v>144</v>
      </c>
      <c r="C38" s="31" t="s">
        <v>145</v>
      </c>
      <c r="D38" s="32"/>
      <c r="E38" s="32"/>
      <c r="F38" s="32"/>
      <c r="G38" s="32"/>
      <c r="H38" s="32"/>
      <c r="I38" s="10">
        <v>125</v>
      </c>
      <c r="J38" s="8" t="s">
        <v>15</v>
      </c>
      <c r="K38" s="10">
        <v>0</v>
      </c>
      <c r="L38" s="11">
        <f t="shared" si="1"/>
        <v>0</v>
      </c>
      <c r="M38" t="s">
        <v>247</v>
      </c>
    </row>
    <row r="39" spans="1:13" x14ac:dyDescent="0.3">
      <c r="A39" s="5">
        <v>28</v>
      </c>
      <c r="B39" s="9" t="s">
        <v>248</v>
      </c>
      <c r="C39" s="31" t="s">
        <v>249</v>
      </c>
      <c r="D39" s="32"/>
      <c r="E39" s="32"/>
      <c r="F39" s="32"/>
      <c r="G39" s="32"/>
      <c r="H39" s="32"/>
      <c r="I39" s="10">
        <v>4</v>
      </c>
      <c r="J39" s="8" t="s">
        <v>37</v>
      </c>
      <c r="K39" s="10">
        <v>0</v>
      </c>
      <c r="L39" s="11">
        <f t="shared" si="1"/>
        <v>0</v>
      </c>
      <c r="M39" t="s">
        <v>250</v>
      </c>
    </row>
    <row r="40" spans="1:13" x14ac:dyDescent="0.3">
      <c r="A40" s="5">
        <v>29</v>
      </c>
      <c r="B40" s="9" t="s">
        <v>146</v>
      </c>
      <c r="C40" s="31" t="s">
        <v>147</v>
      </c>
      <c r="D40" s="32"/>
      <c r="E40" s="32"/>
      <c r="F40" s="32"/>
      <c r="G40" s="32"/>
      <c r="H40" s="32"/>
      <c r="I40" s="10">
        <v>10</v>
      </c>
      <c r="J40" s="8" t="s">
        <v>37</v>
      </c>
      <c r="K40" s="10">
        <v>0</v>
      </c>
      <c r="L40" s="11">
        <f t="shared" si="1"/>
        <v>0</v>
      </c>
      <c r="M40" t="s">
        <v>251</v>
      </c>
    </row>
    <row r="41" spans="1:13" x14ac:dyDescent="0.3">
      <c r="A41" s="5">
        <v>30</v>
      </c>
      <c r="B41" s="9" t="s">
        <v>148</v>
      </c>
      <c r="C41" s="31" t="s">
        <v>149</v>
      </c>
      <c r="D41" s="32"/>
      <c r="E41" s="32"/>
      <c r="F41" s="32"/>
      <c r="G41" s="32"/>
      <c r="H41" s="32"/>
      <c r="I41" s="10">
        <v>5</v>
      </c>
      <c r="J41" s="8" t="s">
        <v>37</v>
      </c>
      <c r="K41" s="10">
        <v>0</v>
      </c>
      <c r="L41" s="11">
        <f t="shared" si="1"/>
        <v>0</v>
      </c>
      <c r="M41" t="s">
        <v>252</v>
      </c>
    </row>
    <row r="42" spans="1:13" x14ac:dyDescent="0.3">
      <c r="A42" s="5">
        <v>31</v>
      </c>
      <c r="B42" s="9" t="s">
        <v>150</v>
      </c>
      <c r="C42" s="31" t="s">
        <v>151</v>
      </c>
      <c r="D42" s="32"/>
      <c r="E42" s="32"/>
      <c r="F42" s="32"/>
      <c r="G42" s="32"/>
      <c r="H42" s="32"/>
      <c r="I42" s="10">
        <v>4.33</v>
      </c>
      <c r="J42" s="8" t="s">
        <v>14</v>
      </c>
      <c r="K42" s="10">
        <v>0</v>
      </c>
      <c r="L42" s="11">
        <f t="shared" si="1"/>
        <v>0</v>
      </c>
      <c r="M42" t="s">
        <v>253</v>
      </c>
    </row>
    <row r="43" spans="1:13" x14ac:dyDescent="0.3">
      <c r="A43" s="5">
        <v>32</v>
      </c>
      <c r="B43" s="9" t="s">
        <v>152</v>
      </c>
      <c r="C43" s="31" t="s">
        <v>153</v>
      </c>
      <c r="D43" s="32"/>
      <c r="E43" s="32"/>
      <c r="F43" s="32"/>
      <c r="G43" s="32"/>
      <c r="H43" s="32"/>
      <c r="I43" s="10">
        <v>4.33</v>
      </c>
      <c r="J43" s="8" t="s">
        <v>14</v>
      </c>
      <c r="K43" s="10">
        <v>0</v>
      </c>
      <c r="L43" s="11">
        <f t="shared" si="1"/>
        <v>0</v>
      </c>
      <c r="M43" t="s">
        <v>254</v>
      </c>
    </row>
    <row r="44" spans="1:13" x14ac:dyDescent="0.3">
      <c r="A44" s="5">
        <v>33</v>
      </c>
      <c r="B44" s="9" t="s">
        <v>154</v>
      </c>
      <c r="C44" s="31" t="s">
        <v>155</v>
      </c>
      <c r="D44" s="32"/>
      <c r="E44" s="32"/>
      <c r="F44" s="32"/>
      <c r="G44" s="32"/>
      <c r="H44" s="32"/>
      <c r="I44" s="10">
        <v>4.5869999999999997</v>
      </c>
      <c r="J44" s="8" t="s">
        <v>16</v>
      </c>
      <c r="K44" s="10">
        <v>0</v>
      </c>
      <c r="L44" s="11">
        <f t="shared" si="1"/>
        <v>0</v>
      </c>
      <c r="M44" t="s">
        <v>255</v>
      </c>
    </row>
    <row r="45" spans="1:13" x14ac:dyDescent="0.3">
      <c r="A45" s="5">
        <v>34</v>
      </c>
      <c r="B45" s="9" t="s">
        <v>156</v>
      </c>
      <c r="C45" s="31" t="s">
        <v>157</v>
      </c>
      <c r="D45" s="32"/>
      <c r="E45" s="32"/>
      <c r="F45" s="32"/>
      <c r="G45" s="32"/>
      <c r="H45" s="32"/>
      <c r="I45" s="10">
        <v>115</v>
      </c>
      <c r="J45" s="8" t="s">
        <v>15</v>
      </c>
      <c r="K45" s="10">
        <v>0</v>
      </c>
      <c r="L45" s="11">
        <f t="shared" si="1"/>
        <v>0</v>
      </c>
      <c r="M45" t="s">
        <v>256</v>
      </c>
    </row>
    <row r="46" spans="1:13" x14ac:dyDescent="0.3">
      <c r="A46" s="5">
        <v>35</v>
      </c>
      <c r="B46" s="9" t="s">
        <v>158</v>
      </c>
      <c r="C46" s="31" t="s">
        <v>159</v>
      </c>
      <c r="D46" s="32"/>
      <c r="E46" s="32"/>
      <c r="F46" s="32"/>
      <c r="G46" s="32"/>
      <c r="H46" s="32"/>
      <c r="I46" s="10">
        <v>2</v>
      </c>
      <c r="J46" s="8" t="s">
        <v>15</v>
      </c>
      <c r="K46" s="10">
        <v>0</v>
      </c>
      <c r="L46" s="11">
        <f t="shared" si="1"/>
        <v>0</v>
      </c>
      <c r="M46" t="s">
        <v>257</v>
      </c>
    </row>
    <row r="47" spans="1:13" x14ac:dyDescent="0.3">
      <c r="A47" s="5">
        <v>36</v>
      </c>
      <c r="B47" s="9" t="s">
        <v>160</v>
      </c>
      <c r="C47" s="31" t="s">
        <v>161</v>
      </c>
      <c r="D47" s="32"/>
      <c r="E47" s="32"/>
      <c r="F47" s="32"/>
      <c r="G47" s="32"/>
      <c r="H47" s="32"/>
      <c r="I47" s="10">
        <v>2</v>
      </c>
      <c r="J47" s="8" t="s">
        <v>37</v>
      </c>
      <c r="K47" s="10">
        <v>0</v>
      </c>
      <c r="L47" s="11">
        <f t="shared" si="1"/>
        <v>0</v>
      </c>
      <c r="M47" t="s">
        <v>258</v>
      </c>
    </row>
    <row r="48" spans="1:13" x14ac:dyDescent="0.3">
      <c r="A48" s="5">
        <v>37</v>
      </c>
      <c r="B48" s="9" t="s">
        <v>162</v>
      </c>
      <c r="C48" s="31" t="s">
        <v>163</v>
      </c>
      <c r="D48" s="32"/>
      <c r="E48" s="32"/>
      <c r="F48" s="32"/>
      <c r="G48" s="32"/>
      <c r="H48" s="32"/>
      <c r="I48" s="10">
        <v>5</v>
      </c>
      <c r="J48" s="8" t="s">
        <v>15</v>
      </c>
      <c r="K48" s="10">
        <v>0</v>
      </c>
      <c r="L48" s="11">
        <f t="shared" si="1"/>
        <v>0</v>
      </c>
      <c r="M48" t="s">
        <v>259</v>
      </c>
    </row>
    <row r="49" spans="1:13" x14ac:dyDescent="0.3">
      <c r="A49" s="5">
        <v>38</v>
      </c>
      <c r="B49" s="9" t="s">
        <v>164</v>
      </c>
      <c r="C49" s="31" t="s">
        <v>165</v>
      </c>
      <c r="D49" s="32"/>
      <c r="E49" s="32"/>
      <c r="F49" s="32"/>
      <c r="G49" s="32"/>
      <c r="H49" s="32"/>
      <c r="I49" s="10">
        <v>2</v>
      </c>
      <c r="J49" s="8" t="s">
        <v>37</v>
      </c>
      <c r="K49" s="10">
        <v>0</v>
      </c>
      <c r="L49" s="11">
        <f t="shared" si="1"/>
        <v>0</v>
      </c>
      <c r="M49" t="s">
        <v>260</v>
      </c>
    </row>
    <row r="50" spans="1:13" x14ac:dyDescent="0.3">
      <c r="A50" s="5">
        <v>39</v>
      </c>
      <c r="B50" s="9" t="s">
        <v>166</v>
      </c>
      <c r="C50" s="31" t="s">
        <v>167</v>
      </c>
      <c r="D50" s="32"/>
      <c r="E50" s="32"/>
      <c r="F50" s="32"/>
      <c r="G50" s="32"/>
      <c r="H50" s="32"/>
      <c r="I50" s="10">
        <v>5</v>
      </c>
      <c r="J50" s="8" t="s">
        <v>15</v>
      </c>
      <c r="K50" s="10">
        <v>0</v>
      </c>
      <c r="L50" s="11">
        <f t="shared" si="1"/>
        <v>0</v>
      </c>
      <c r="M50" t="s">
        <v>261</v>
      </c>
    </row>
    <row r="51" spans="1:13" x14ac:dyDescent="0.3">
      <c r="A51" s="5">
        <v>40</v>
      </c>
      <c r="B51" s="9" t="s">
        <v>168</v>
      </c>
      <c r="C51" s="31" t="s">
        <v>169</v>
      </c>
      <c r="D51" s="32"/>
      <c r="E51" s="32"/>
      <c r="F51" s="32"/>
      <c r="G51" s="32"/>
      <c r="H51" s="32"/>
      <c r="I51" s="10">
        <v>112</v>
      </c>
      <c r="J51" s="8" t="s">
        <v>15</v>
      </c>
      <c r="K51" s="10">
        <v>0</v>
      </c>
      <c r="L51" s="11">
        <f t="shared" si="1"/>
        <v>0</v>
      </c>
      <c r="M51" t="s">
        <v>262</v>
      </c>
    </row>
    <row r="52" spans="1:13" x14ac:dyDescent="0.3">
      <c r="A52" s="5">
        <v>41</v>
      </c>
      <c r="B52" s="9" t="s">
        <v>170</v>
      </c>
      <c r="C52" s="31" t="s">
        <v>171</v>
      </c>
      <c r="D52" s="32"/>
      <c r="E52" s="32"/>
      <c r="F52" s="32"/>
      <c r="G52" s="32"/>
      <c r="H52" s="32"/>
      <c r="I52" s="10">
        <v>6.89</v>
      </c>
      <c r="J52" s="8" t="s">
        <v>16</v>
      </c>
      <c r="K52" s="10">
        <v>0</v>
      </c>
      <c r="L52" s="11">
        <f t="shared" si="1"/>
        <v>0</v>
      </c>
      <c r="M52" t="s">
        <v>263</v>
      </c>
    </row>
    <row r="53" spans="1:13" x14ac:dyDescent="0.3">
      <c r="A53" s="26"/>
      <c r="B53" s="27"/>
      <c r="C53" s="50" t="s">
        <v>172</v>
      </c>
      <c r="D53" s="25"/>
      <c r="E53" s="25"/>
      <c r="F53" s="25"/>
      <c r="G53" s="25"/>
      <c r="H53" s="25"/>
      <c r="J53" s="26"/>
      <c r="K53" s="27"/>
      <c r="L53" s="27"/>
    </row>
    <row r="54" spans="1:13" x14ac:dyDescent="0.3">
      <c r="A54" s="5">
        <v>42</v>
      </c>
      <c r="B54" s="9" t="s">
        <v>173</v>
      </c>
      <c r="C54" s="31" t="s">
        <v>171</v>
      </c>
      <c r="D54" s="32"/>
      <c r="E54" s="32"/>
      <c r="F54" s="32"/>
      <c r="G54" s="32"/>
      <c r="H54" s="32"/>
      <c r="I54" s="10">
        <v>60.2</v>
      </c>
      <c r="J54" s="8" t="s">
        <v>16</v>
      </c>
      <c r="K54" s="10">
        <v>0</v>
      </c>
      <c r="L54" s="11">
        <f>ROUND(I54*K54,2)</f>
        <v>0</v>
      </c>
      <c r="M54" t="s">
        <v>264</v>
      </c>
    </row>
    <row r="55" spans="1:13" x14ac:dyDescent="0.3">
      <c r="A55" s="26"/>
      <c r="B55" s="27"/>
      <c r="C55" s="50" t="s">
        <v>174</v>
      </c>
      <c r="D55" s="25"/>
      <c r="E55" s="25"/>
      <c r="F55" s="25"/>
      <c r="G55" s="25"/>
      <c r="H55" s="25"/>
      <c r="J55" s="26"/>
      <c r="K55" s="27"/>
      <c r="L55" s="27"/>
    </row>
    <row r="56" spans="1:13" x14ac:dyDescent="0.3">
      <c r="A56" s="5">
        <v>43</v>
      </c>
      <c r="B56" s="9" t="s">
        <v>175</v>
      </c>
      <c r="C56" s="31" t="s">
        <v>176</v>
      </c>
      <c r="D56" s="32"/>
      <c r="E56" s="32"/>
      <c r="F56" s="32"/>
      <c r="G56" s="32"/>
      <c r="H56" s="32"/>
      <c r="I56" s="10">
        <v>13.09</v>
      </c>
      <c r="J56" s="8" t="s">
        <v>36</v>
      </c>
      <c r="K56" s="10">
        <v>0</v>
      </c>
      <c r="L56" s="11">
        <f>ROUND(I56*K56,2)</f>
        <v>0</v>
      </c>
      <c r="M56" t="s">
        <v>265</v>
      </c>
    </row>
    <row r="57" spans="1:13" x14ac:dyDescent="0.3">
      <c r="A57" s="26"/>
      <c r="B57" s="27"/>
      <c r="C57" s="50" t="s">
        <v>177</v>
      </c>
      <c r="D57" s="25"/>
      <c r="E57" s="25"/>
      <c r="F57" s="25"/>
      <c r="G57" s="25"/>
      <c r="H57" s="25"/>
      <c r="J57" s="26"/>
      <c r="K57" s="27"/>
      <c r="L57" s="27"/>
    </row>
    <row r="58" spans="1:13" x14ac:dyDescent="0.3">
      <c r="A58" s="5">
        <v>44</v>
      </c>
      <c r="B58" s="9" t="s">
        <v>178</v>
      </c>
      <c r="C58" s="31" t="s">
        <v>179</v>
      </c>
      <c r="D58" s="32"/>
      <c r="E58" s="32"/>
      <c r="F58" s="32"/>
      <c r="G58" s="32"/>
      <c r="H58" s="32"/>
      <c r="I58" s="10">
        <v>6.89</v>
      </c>
      <c r="J58" s="8" t="s">
        <v>16</v>
      </c>
      <c r="K58" s="10">
        <v>0</v>
      </c>
      <c r="L58" s="11">
        <f t="shared" ref="L58:L64" si="2">ROUND(I58*K58,2)</f>
        <v>0</v>
      </c>
      <c r="M58" t="s">
        <v>266</v>
      </c>
    </row>
    <row r="59" spans="1:13" x14ac:dyDescent="0.3">
      <c r="A59" s="5">
        <v>45</v>
      </c>
      <c r="B59" s="9" t="s">
        <v>180</v>
      </c>
      <c r="C59" s="31" t="s">
        <v>181</v>
      </c>
      <c r="D59" s="32"/>
      <c r="E59" s="32"/>
      <c r="F59" s="32"/>
      <c r="G59" s="32"/>
      <c r="H59" s="32"/>
      <c r="I59" s="10">
        <v>112</v>
      </c>
      <c r="J59" s="8" t="s">
        <v>15</v>
      </c>
      <c r="K59" s="10">
        <v>0</v>
      </c>
      <c r="L59" s="11">
        <f t="shared" si="2"/>
        <v>0</v>
      </c>
      <c r="M59" t="s">
        <v>267</v>
      </c>
    </row>
    <row r="60" spans="1:13" x14ac:dyDescent="0.3">
      <c r="A60" s="5">
        <v>46</v>
      </c>
      <c r="B60" s="9" t="s">
        <v>182</v>
      </c>
      <c r="C60" s="31" t="s">
        <v>183</v>
      </c>
      <c r="D60" s="32"/>
      <c r="E60" s="32"/>
      <c r="F60" s="32"/>
      <c r="G60" s="32"/>
      <c r="H60" s="32"/>
      <c r="I60" s="10">
        <v>5</v>
      </c>
      <c r="J60" s="8" t="s">
        <v>15</v>
      </c>
      <c r="K60" s="10">
        <v>0</v>
      </c>
      <c r="L60" s="11">
        <f t="shared" si="2"/>
        <v>0</v>
      </c>
      <c r="M60" t="s">
        <v>268</v>
      </c>
    </row>
    <row r="61" spans="1:13" x14ac:dyDescent="0.3">
      <c r="A61" s="5">
        <v>47</v>
      </c>
      <c r="B61" s="9" t="s">
        <v>184</v>
      </c>
      <c r="C61" s="31" t="s">
        <v>185</v>
      </c>
      <c r="D61" s="32"/>
      <c r="E61" s="32"/>
      <c r="F61" s="32"/>
      <c r="G61" s="32"/>
      <c r="H61" s="32"/>
      <c r="I61" s="10">
        <v>40.200000000000003</v>
      </c>
      <c r="J61" s="8" t="s">
        <v>14</v>
      </c>
      <c r="K61" s="10">
        <v>0</v>
      </c>
      <c r="L61" s="11">
        <f t="shared" si="2"/>
        <v>0</v>
      </c>
      <c r="M61" t="s">
        <v>269</v>
      </c>
    </row>
    <row r="62" spans="1:13" x14ac:dyDescent="0.3">
      <c r="A62" s="5">
        <v>48</v>
      </c>
      <c r="B62" s="9" t="s">
        <v>270</v>
      </c>
      <c r="C62" s="31" t="s">
        <v>271</v>
      </c>
      <c r="D62" s="32"/>
      <c r="E62" s="32"/>
      <c r="F62" s="32"/>
      <c r="G62" s="32"/>
      <c r="H62" s="32"/>
      <c r="I62" s="10">
        <v>250</v>
      </c>
      <c r="J62" s="8" t="s">
        <v>14</v>
      </c>
      <c r="K62" s="10">
        <v>0</v>
      </c>
      <c r="L62" s="11">
        <f t="shared" si="2"/>
        <v>0</v>
      </c>
      <c r="M62" t="s">
        <v>272</v>
      </c>
    </row>
    <row r="63" spans="1:13" x14ac:dyDescent="0.3">
      <c r="A63" s="5">
        <v>49</v>
      </c>
      <c r="B63" s="9" t="s">
        <v>186</v>
      </c>
      <c r="C63" s="31" t="s">
        <v>187</v>
      </c>
      <c r="D63" s="32"/>
      <c r="E63" s="32"/>
      <c r="F63" s="32"/>
      <c r="G63" s="32"/>
      <c r="H63" s="32"/>
      <c r="I63" s="10">
        <v>2.4</v>
      </c>
      <c r="J63" s="8" t="s">
        <v>16</v>
      </c>
      <c r="K63" s="10">
        <v>0</v>
      </c>
      <c r="L63" s="11">
        <f t="shared" si="2"/>
        <v>0</v>
      </c>
      <c r="M63" t="s">
        <v>273</v>
      </c>
    </row>
    <row r="64" spans="1:13" x14ac:dyDescent="0.3">
      <c r="A64" s="5">
        <v>50</v>
      </c>
      <c r="B64" s="9" t="s">
        <v>188</v>
      </c>
      <c r="C64" s="31" t="s">
        <v>189</v>
      </c>
      <c r="D64" s="32"/>
      <c r="E64" s="32"/>
      <c r="F64" s="32"/>
      <c r="G64" s="32"/>
      <c r="H64" s="32"/>
      <c r="I64" s="10">
        <v>112</v>
      </c>
      <c r="J64" s="8" t="s">
        <v>15</v>
      </c>
      <c r="K64" s="10">
        <v>0</v>
      </c>
      <c r="L64" s="11">
        <f t="shared" si="2"/>
        <v>0</v>
      </c>
      <c r="M64" t="s">
        <v>274</v>
      </c>
    </row>
    <row r="65" spans="1:13" x14ac:dyDescent="0.3">
      <c r="A65" s="26"/>
      <c r="B65" s="27"/>
      <c r="C65" s="50" t="s">
        <v>190</v>
      </c>
      <c r="D65" s="25"/>
      <c r="E65" s="25"/>
      <c r="F65" s="25"/>
      <c r="G65" s="25"/>
      <c r="H65" s="25"/>
      <c r="J65" s="26"/>
      <c r="K65" s="27"/>
      <c r="L65" s="27"/>
    </row>
    <row r="66" spans="1:13" x14ac:dyDescent="0.3">
      <c r="A66" s="5">
        <v>51</v>
      </c>
      <c r="B66" s="9" t="s">
        <v>191</v>
      </c>
      <c r="C66" s="31" t="s">
        <v>192</v>
      </c>
      <c r="D66" s="32"/>
      <c r="E66" s="32"/>
      <c r="F66" s="32"/>
      <c r="G66" s="32"/>
      <c r="H66" s="32"/>
      <c r="I66" s="10">
        <v>5</v>
      </c>
      <c r="J66" s="8" t="s">
        <v>15</v>
      </c>
      <c r="K66" s="10">
        <v>0</v>
      </c>
      <c r="L66" s="11">
        <f>ROUND(I66*K66,2)</f>
        <v>0</v>
      </c>
      <c r="M66" t="s">
        <v>275</v>
      </c>
    </row>
    <row r="67" spans="1:13" x14ac:dyDescent="0.3">
      <c r="A67" s="26"/>
      <c r="B67" s="27"/>
      <c r="C67" s="50" t="s">
        <v>193</v>
      </c>
      <c r="D67" s="25"/>
      <c r="E67" s="25"/>
      <c r="F67" s="25"/>
      <c r="G67" s="25"/>
      <c r="H67" s="25"/>
      <c r="J67" s="26"/>
      <c r="K67" s="27"/>
      <c r="L67" s="27"/>
    </row>
    <row r="68" spans="1:13" x14ac:dyDescent="0.3">
      <c r="A68" s="5">
        <v>52</v>
      </c>
      <c r="B68" s="9" t="s">
        <v>194</v>
      </c>
      <c r="C68" s="31" t="s">
        <v>195</v>
      </c>
      <c r="D68" s="32"/>
      <c r="E68" s="32"/>
      <c r="F68" s="32"/>
      <c r="G68" s="32"/>
      <c r="H68" s="32"/>
      <c r="I68" s="10">
        <v>125</v>
      </c>
      <c r="J68" s="8" t="s">
        <v>15</v>
      </c>
      <c r="K68" s="10">
        <v>0</v>
      </c>
      <c r="L68" s="11">
        <f>ROUND(I68*K68,2)</f>
        <v>0</v>
      </c>
      <c r="M68" t="s">
        <v>276</v>
      </c>
    </row>
    <row r="69" spans="1:13" x14ac:dyDescent="0.3">
      <c r="A69" s="26"/>
      <c r="B69" s="27"/>
      <c r="C69" s="50" t="s">
        <v>196</v>
      </c>
      <c r="D69" s="25"/>
      <c r="E69" s="25"/>
      <c r="F69" s="25"/>
      <c r="G69" s="25"/>
      <c r="H69" s="25"/>
      <c r="J69" s="26"/>
      <c r="K69" s="27"/>
      <c r="L69" s="27"/>
    </row>
    <row r="70" spans="1:13" x14ac:dyDescent="0.3">
      <c r="A70" s="5">
        <v>53</v>
      </c>
      <c r="B70" s="9" t="s">
        <v>197</v>
      </c>
      <c r="C70" s="31" t="s">
        <v>198</v>
      </c>
      <c r="D70" s="32"/>
      <c r="E70" s="32"/>
      <c r="F70" s="32"/>
      <c r="G70" s="32"/>
      <c r="H70" s="32"/>
      <c r="I70" s="10">
        <v>112</v>
      </c>
      <c r="J70" s="8" t="s">
        <v>15</v>
      </c>
      <c r="K70" s="10">
        <v>0</v>
      </c>
      <c r="L70" s="11">
        <f>ROUND(I70*K70,2)</f>
        <v>0</v>
      </c>
      <c r="M70" t="s">
        <v>277</v>
      </c>
    </row>
    <row r="71" spans="1:13" x14ac:dyDescent="0.3">
      <c r="A71" s="26"/>
      <c r="B71" s="27"/>
      <c r="C71" s="50" t="s">
        <v>199</v>
      </c>
      <c r="D71" s="25"/>
      <c r="E71" s="25"/>
      <c r="F71" s="25"/>
      <c r="G71" s="25"/>
      <c r="H71" s="25"/>
      <c r="J71" s="26"/>
      <c r="K71" s="27"/>
      <c r="L71" s="27"/>
    </row>
    <row r="72" spans="1:13" x14ac:dyDescent="0.3">
      <c r="A72" s="5">
        <v>54</v>
      </c>
      <c r="B72" s="9" t="s">
        <v>200</v>
      </c>
      <c r="C72" s="31" t="s">
        <v>201</v>
      </c>
      <c r="D72" s="32"/>
      <c r="E72" s="32"/>
      <c r="F72" s="32"/>
      <c r="G72" s="32"/>
      <c r="H72" s="32"/>
      <c r="I72" s="10">
        <v>1</v>
      </c>
      <c r="J72" s="8" t="s">
        <v>37</v>
      </c>
      <c r="K72" s="10">
        <v>0</v>
      </c>
      <c r="L72" s="11">
        <f t="shared" ref="L72:L78" si="3">ROUND(I72*K72,2)</f>
        <v>0</v>
      </c>
      <c r="M72" t="s">
        <v>278</v>
      </c>
    </row>
    <row r="73" spans="1:13" x14ac:dyDescent="0.3">
      <c r="A73" s="5">
        <v>55</v>
      </c>
      <c r="B73" s="9" t="s">
        <v>202</v>
      </c>
      <c r="C73" s="31" t="s">
        <v>203</v>
      </c>
      <c r="D73" s="32"/>
      <c r="E73" s="32"/>
      <c r="F73" s="32"/>
      <c r="G73" s="32"/>
      <c r="H73" s="32"/>
      <c r="I73" s="10">
        <v>45.25</v>
      </c>
      <c r="J73" s="8" t="s">
        <v>36</v>
      </c>
      <c r="K73" s="10">
        <v>0</v>
      </c>
      <c r="L73" s="11">
        <f t="shared" si="3"/>
        <v>0</v>
      </c>
      <c r="M73" t="s">
        <v>279</v>
      </c>
    </row>
    <row r="74" spans="1:13" x14ac:dyDescent="0.3">
      <c r="A74" s="5">
        <v>56</v>
      </c>
      <c r="B74" s="9" t="s">
        <v>204</v>
      </c>
      <c r="C74" s="31" t="s">
        <v>205</v>
      </c>
      <c r="D74" s="32"/>
      <c r="E74" s="32"/>
      <c r="F74" s="32"/>
      <c r="G74" s="32"/>
      <c r="H74" s="32"/>
      <c r="I74" s="10">
        <v>70</v>
      </c>
      <c r="J74" s="8" t="s">
        <v>206</v>
      </c>
      <c r="K74" s="10">
        <v>0</v>
      </c>
      <c r="L74" s="11">
        <f t="shared" si="3"/>
        <v>0</v>
      </c>
      <c r="M74" t="s">
        <v>280</v>
      </c>
    </row>
    <row r="75" spans="1:13" x14ac:dyDescent="0.3">
      <c r="A75" s="5">
        <v>57</v>
      </c>
      <c r="B75" s="9" t="s">
        <v>207</v>
      </c>
      <c r="C75" s="31" t="s">
        <v>208</v>
      </c>
      <c r="D75" s="32"/>
      <c r="E75" s="32"/>
      <c r="F75" s="32"/>
      <c r="G75" s="32"/>
      <c r="H75" s="32"/>
      <c r="I75" s="10">
        <v>4</v>
      </c>
      <c r="J75" s="8" t="s">
        <v>209</v>
      </c>
      <c r="K75" s="10">
        <v>0</v>
      </c>
      <c r="L75" s="11">
        <f t="shared" si="3"/>
        <v>0</v>
      </c>
      <c r="M75" t="s">
        <v>281</v>
      </c>
    </row>
    <row r="76" spans="1:13" x14ac:dyDescent="0.3">
      <c r="A76" s="5">
        <v>58</v>
      </c>
      <c r="B76" s="9" t="s">
        <v>210</v>
      </c>
      <c r="C76" s="31" t="s">
        <v>211</v>
      </c>
      <c r="D76" s="32"/>
      <c r="E76" s="32"/>
      <c r="F76" s="32"/>
      <c r="G76" s="32"/>
      <c r="H76" s="32"/>
      <c r="I76" s="10">
        <v>4</v>
      </c>
      <c r="J76" s="8" t="s">
        <v>209</v>
      </c>
      <c r="K76" s="10">
        <v>0</v>
      </c>
      <c r="L76" s="11">
        <f t="shared" si="3"/>
        <v>0</v>
      </c>
      <c r="M76" t="s">
        <v>282</v>
      </c>
    </row>
    <row r="77" spans="1:13" x14ac:dyDescent="0.3">
      <c r="A77" s="5">
        <v>59</v>
      </c>
      <c r="B77" s="9" t="s">
        <v>212</v>
      </c>
      <c r="C77" s="31" t="s">
        <v>213</v>
      </c>
      <c r="D77" s="32"/>
      <c r="E77" s="32"/>
      <c r="F77" s="32"/>
      <c r="G77" s="32"/>
      <c r="H77" s="32"/>
      <c r="I77" s="10">
        <v>4</v>
      </c>
      <c r="J77" s="8" t="s">
        <v>209</v>
      </c>
      <c r="K77" s="10">
        <v>0</v>
      </c>
      <c r="L77" s="11">
        <f t="shared" si="3"/>
        <v>0</v>
      </c>
      <c r="M77" t="s">
        <v>283</v>
      </c>
    </row>
    <row r="78" spans="1:13" x14ac:dyDescent="0.3">
      <c r="A78" s="5">
        <v>60</v>
      </c>
      <c r="B78" s="9" t="s">
        <v>214</v>
      </c>
      <c r="C78" s="31" t="s">
        <v>215</v>
      </c>
      <c r="D78" s="32"/>
      <c r="E78" s="32"/>
      <c r="F78" s="32"/>
      <c r="G78" s="32"/>
      <c r="H78" s="32"/>
      <c r="I78" s="10">
        <v>0.5</v>
      </c>
      <c r="J78" s="8" t="s">
        <v>37</v>
      </c>
      <c r="K78" s="10">
        <v>0</v>
      </c>
      <c r="L78" s="11">
        <f t="shared" si="3"/>
        <v>0</v>
      </c>
      <c r="M78" t="s">
        <v>284</v>
      </c>
    </row>
    <row r="79" spans="1:13" x14ac:dyDescent="0.3">
      <c r="A79" s="44" t="s">
        <v>13</v>
      </c>
      <c r="B79" s="45"/>
      <c r="C79" s="13"/>
      <c r="D79" s="48"/>
      <c r="E79" s="49"/>
      <c r="F79" s="48"/>
      <c r="G79" s="49"/>
      <c r="H79" s="46" t="s">
        <v>58</v>
      </c>
      <c r="I79" s="47"/>
      <c r="J79" s="47"/>
      <c r="L79" s="14">
        <f>+SUM(L9:L21)+SUM(L23:L26)+SUM(L28:L32)+SUM(L34:L52)+L54+L56+SUM(L58:L64)+L66+L68+L70+SUM(L72:L78)</f>
        <v>0</v>
      </c>
    </row>
    <row r="80" spans="1:13" x14ac:dyDescent="0.3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</sheetData>
  <mergeCells count="103">
    <mergeCell ref="A80:L80"/>
    <mergeCell ref="C78:H78"/>
    <mergeCell ref="A79:B79"/>
    <mergeCell ref="H79:J79"/>
    <mergeCell ref="D79:E79"/>
    <mergeCell ref="F79:G79"/>
    <mergeCell ref="C72:H72"/>
    <mergeCell ref="C73:H73"/>
    <mergeCell ref="C74:H74"/>
    <mergeCell ref="C75:H75"/>
    <mergeCell ref="C76:H76"/>
    <mergeCell ref="C77:H77"/>
    <mergeCell ref="C68:H68"/>
    <mergeCell ref="C69:H69"/>
    <mergeCell ref="A69:B69"/>
    <mergeCell ref="J69:L69"/>
    <mergeCell ref="C70:H70"/>
    <mergeCell ref="C71:H71"/>
    <mergeCell ref="A71:B71"/>
    <mergeCell ref="J71:L71"/>
    <mergeCell ref="A65:B65"/>
    <mergeCell ref="J65:L65"/>
    <mergeCell ref="C66:H66"/>
    <mergeCell ref="C67:H67"/>
    <mergeCell ref="A67:B67"/>
    <mergeCell ref="J67:L67"/>
    <mergeCell ref="C60:H60"/>
    <mergeCell ref="C61:H61"/>
    <mergeCell ref="C62:H62"/>
    <mergeCell ref="C63:H63"/>
    <mergeCell ref="C64:H64"/>
    <mergeCell ref="C65:H65"/>
    <mergeCell ref="C56:H56"/>
    <mergeCell ref="C57:H57"/>
    <mergeCell ref="A57:B57"/>
    <mergeCell ref="J57:L57"/>
    <mergeCell ref="C58:H58"/>
    <mergeCell ref="C59:H59"/>
    <mergeCell ref="C53:H53"/>
    <mergeCell ref="A53:B53"/>
    <mergeCell ref="J53:L53"/>
    <mergeCell ref="C54:H54"/>
    <mergeCell ref="C55:H55"/>
    <mergeCell ref="A55:B55"/>
    <mergeCell ref="J55:L55"/>
    <mergeCell ref="C47:H47"/>
    <mergeCell ref="C48:H48"/>
    <mergeCell ref="C49:H49"/>
    <mergeCell ref="C50:H50"/>
    <mergeCell ref="C51:H51"/>
    <mergeCell ref="C52:H52"/>
    <mergeCell ref="C41:H41"/>
    <mergeCell ref="C42:H42"/>
    <mergeCell ref="C43:H43"/>
    <mergeCell ref="C44:H44"/>
    <mergeCell ref="C45:H45"/>
    <mergeCell ref="C46:H46"/>
    <mergeCell ref="C35:H35"/>
    <mergeCell ref="C36:H36"/>
    <mergeCell ref="C37:H37"/>
    <mergeCell ref="C38:H38"/>
    <mergeCell ref="C39:H39"/>
    <mergeCell ref="C40:H40"/>
    <mergeCell ref="C31:H31"/>
    <mergeCell ref="C32:H32"/>
    <mergeCell ref="C33:H33"/>
    <mergeCell ref="A33:B33"/>
    <mergeCell ref="J33:L33"/>
    <mergeCell ref="C34:H34"/>
    <mergeCell ref="C27:H27"/>
    <mergeCell ref="A27:B27"/>
    <mergeCell ref="J27:L27"/>
    <mergeCell ref="C28:H28"/>
    <mergeCell ref="C29:H29"/>
    <mergeCell ref="C30:H30"/>
    <mergeCell ref="C23:H23"/>
    <mergeCell ref="C24:H24"/>
    <mergeCell ref="C25:H25"/>
    <mergeCell ref="C26:H26"/>
    <mergeCell ref="C17:H17"/>
    <mergeCell ref="C18:H18"/>
    <mergeCell ref="C19:H19"/>
    <mergeCell ref="C20:H20"/>
    <mergeCell ref="C21:H21"/>
    <mergeCell ref="C22:H22"/>
    <mergeCell ref="C16:H16"/>
    <mergeCell ref="A3:L4"/>
    <mergeCell ref="A7:L7"/>
    <mergeCell ref="A8:B8"/>
    <mergeCell ref="C8:H8"/>
    <mergeCell ref="C9:H9"/>
    <mergeCell ref="C10:H10"/>
    <mergeCell ref="A22:B22"/>
    <mergeCell ref="J22:L22"/>
    <mergeCell ref="A1:C1"/>
    <mergeCell ref="E1:H2"/>
    <mergeCell ref="K1:L1"/>
    <mergeCell ref="K2:L2"/>
    <mergeCell ref="C11:H11"/>
    <mergeCell ref="C12:H12"/>
    <mergeCell ref="C13:H13"/>
    <mergeCell ref="C14:H14"/>
    <mergeCell ref="C15:H15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tabSelected="1" workbookViewId="0">
      <selection activeCell="F29" sqref="F29"/>
    </sheetView>
  </sheetViews>
  <sheetFormatPr defaultRowHeight="14.4" x14ac:dyDescent="0.3"/>
  <cols>
    <col min="7" max="7" width="13.88671875" style="3" customWidth="1"/>
    <col min="8" max="8" width="11.21875" style="3" bestFit="1" customWidth="1"/>
    <col min="9" max="9" width="11.5546875" style="3" customWidth="1"/>
  </cols>
  <sheetData>
    <row r="1" spans="1:9" ht="24" customHeight="1" x14ac:dyDescent="0.3">
      <c r="A1" s="21" t="s">
        <v>285</v>
      </c>
      <c r="B1" s="22"/>
      <c r="C1" s="22"/>
      <c r="D1" s="22"/>
      <c r="E1" s="22"/>
      <c r="F1" s="22"/>
      <c r="G1" s="23"/>
      <c r="H1" s="23"/>
      <c r="I1" s="23"/>
    </row>
    <row r="2" spans="1:9" x14ac:dyDescent="0.3">
      <c r="A2" s="22"/>
      <c r="B2" s="22"/>
      <c r="C2" s="22"/>
      <c r="D2" s="22"/>
      <c r="E2" s="22"/>
      <c r="F2" s="22"/>
      <c r="G2" s="23"/>
      <c r="H2" s="23"/>
      <c r="I2" s="23"/>
    </row>
    <row r="3" spans="1:9" ht="15.6" x14ac:dyDescent="0.3">
      <c r="A3" s="21" t="s">
        <v>291</v>
      </c>
      <c r="B3" s="22"/>
      <c r="C3" s="22"/>
      <c r="D3" s="22"/>
      <c r="E3" s="22"/>
      <c r="F3" s="22"/>
      <c r="G3" s="23"/>
      <c r="H3" s="23"/>
      <c r="I3" s="23"/>
    </row>
    <row r="4" spans="1:9" x14ac:dyDescent="0.3">
      <c r="A4" s="22"/>
      <c r="B4" s="22"/>
      <c r="C4" s="22"/>
      <c r="D4" s="22"/>
      <c r="E4" s="22"/>
      <c r="F4" s="22"/>
      <c r="G4" s="23"/>
      <c r="H4" s="23"/>
      <c r="I4" s="23"/>
    </row>
    <row r="5" spans="1:9" x14ac:dyDescent="0.3">
      <c r="A5" s="15" t="s">
        <v>292</v>
      </c>
      <c r="B5" s="15"/>
      <c r="C5" s="15"/>
      <c r="D5" s="15"/>
      <c r="E5" s="15"/>
      <c r="F5" s="15"/>
      <c r="G5" s="16" t="s">
        <v>288</v>
      </c>
      <c r="H5" s="16" t="s">
        <v>289</v>
      </c>
      <c r="I5" s="16" t="s">
        <v>290</v>
      </c>
    </row>
    <row r="6" spans="1:9" x14ac:dyDescent="0.3">
      <c r="A6" s="17" t="s">
        <v>286</v>
      </c>
      <c r="B6" s="17"/>
      <c r="C6" s="17"/>
      <c r="D6" s="17"/>
      <c r="E6" s="17"/>
      <c r="F6" s="17"/>
      <c r="G6" s="18">
        <v>0</v>
      </c>
      <c r="H6" s="19">
        <f t="shared" ref="H6:H7" si="0">0.21*G6</f>
        <v>0</v>
      </c>
      <c r="I6" s="18">
        <f t="shared" ref="I6" si="1">G6+H6</f>
        <v>0</v>
      </c>
    </row>
    <row r="7" spans="1:9" x14ac:dyDescent="0.3">
      <c r="A7" s="17" t="s">
        <v>287</v>
      </c>
      <c r="B7" s="17"/>
      <c r="C7" s="17"/>
      <c r="D7" s="17"/>
      <c r="E7" s="17"/>
      <c r="F7" s="17"/>
      <c r="G7" s="18">
        <v>0</v>
      </c>
      <c r="H7" s="19">
        <f t="shared" si="0"/>
        <v>0</v>
      </c>
      <c r="I7" s="18">
        <f t="shared" ref="I7" si="2">G7+H7</f>
        <v>0</v>
      </c>
    </row>
    <row r="8" spans="1:9" x14ac:dyDescent="0.3">
      <c r="A8" s="15" t="s">
        <v>293</v>
      </c>
      <c r="B8" s="15"/>
      <c r="C8" s="15"/>
      <c r="D8" s="15"/>
      <c r="E8" s="15"/>
      <c r="F8" s="15"/>
      <c r="G8" s="20">
        <f>SUM(G6:G7)</f>
        <v>0</v>
      </c>
      <c r="H8" s="20">
        <f t="shared" ref="H8:I8" si="3">SUM(H6:H7)</f>
        <v>0</v>
      </c>
      <c r="I8" s="20">
        <f t="shared" si="3"/>
        <v>0</v>
      </c>
    </row>
    <row r="9" spans="1:9" x14ac:dyDescent="0.3">
      <c r="A9" s="17"/>
      <c r="B9" s="17"/>
      <c r="C9" s="17"/>
      <c r="D9" s="17"/>
      <c r="E9" s="17"/>
      <c r="F9" s="17"/>
      <c r="G9" s="19"/>
      <c r="H9" s="19"/>
      <c r="I9" s="19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SO 102</vt:lpstr>
      <vt:lpstr>SO 402</vt:lpstr>
      <vt:lpstr>REKAPITULACE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Vláďa</dc:creator>
  <cp:lastModifiedBy>Michaela Šustrová</cp:lastModifiedBy>
  <dcterms:created xsi:type="dcterms:W3CDTF">2023-02-02T12:33:38Z</dcterms:created>
  <dcterms:modified xsi:type="dcterms:W3CDTF">2024-02-19T13:24:39Z</dcterms:modified>
</cp:coreProperties>
</file>